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MERGENCIAS 2020 A 2023\30 1RAS CAUSAS MORB 2023\"/>
    </mc:Choice>
  </mc:AlternateContent>
  <xr:revisionPtr revIDLastSave="0" documentId="13_ncr:1_{4E4D2758-68E0-4E4D-BFC6-387C9C56115E}" xr6:coauthVersionLast="47" xr6:coauthVersionMax="47" xr10:uidLastSave="{00000000-0000-0000-0000-000000000000}"/>
  <bookViews>
    <workbookView xWindow="-120" yWindow="-120" windowWidth="29040" windowHeight="15720" tabRatio="629" activeTab="3" xr2:uid="{00000000-000D-0000-FFFF-FFFF00000000}"/>
  </bookViews>
  <sheets>
    <sheet name="MORB POR GRUPO HOSP GOYENECHE" sheetId="26" r:id="rId1"/>
    <sheet name="Morb por Categoria Hosp Goy" sheetId="27" r:id="rId2"/>
    <sheet name="Morb por Sub Categ Hosp Goy" sheetId="28" r:id="rId3"/>
    <sheet name="30 1RAS CAUSAS MORB HOSP GOY" sheetId="14" r:id="rId4"/>
  </sheets>
  <definedNames>
    <definedName name="_xlnm.Print_Area" localSheetId="3">'30 1RAS CAUSAS MORB HOSP GOY'!$B$7:$D$209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8" i="14" l="1"/>
  <c r="E207" i="14"/>
  <c r="E206" i="14"/>
  <c r="E205" i="14"/>
  <c r="E203" i="14"/>
  <c r="E202" i="14"/>
  <c r="E201" i="14"/>
  <c r="E200" i="14"/>
  <c r="E199" i="14"/>
  <c r="E198" i="14"/>
  <c r="E197" i="14"/>
  <c r="E196" i="14"/>
  <c r="E195" i="14"/>
  <c r="E193" i="14"/>
  <c r="E192" i="14"/>
  <c r="E191" i="14"/>
  <c r="E190" i="14"/>
  <c r="E189" i="14"/>
  <c r="E187" i="14"/>
  <c r="E186" i="14"/>
  <c r="E185" i="14"/>
  <c r="E184" i="14"/>
  <c r="E183" i="14"/>
  <c r="E181" i="14"/>
  <c r="E180" i="14"/>
  <c r="E179" i="14"/>
  <c r="E178" i="14"/>
  <c r="E177" i="14"/>
  <c r="E176" i="14"/>
  <c r="E174" i="14"/>
  <c r="E173" i="14"/>
  <c r="E172" i="14"/>
  <c r="E170" i="14"/>
  <c r="E169" i="14"/>
  <c r="E167" i="14"/>
  <c r="E166" i="14"/>
  <c r="E165" i="14"/>
  <c r="E164" i="14"/>
  <c r="E163" i="14"/>
  <c r="E162" i="14"/>
  <c r="E161" i="14"/>
  <c r="E160" i="14"/>
  <c r="E158" i="14"/>
  <c r="E157" i="14"/>
  <c r="E156" i="14"/>
  <c r="E154" i="14"/>
  <c r="E153" i="14"/>
  <c r="E152" i="14"/>
  <c r="E151" i="14"/>
  <c r="E150" i="14"/>
  <c r="E148" i="14"/>
  <c r="E147" i="14"/>
  <c r="E146" i="14"/>
  <c r="E145" i="14"/>
  <c r="E144" i="14"/>
  <c r="E142" i="14"/>
  <c r="E141" i="14"/>
  <c r="E140" i="14"/>
  <c r="E139" i="14"/>
  <c r="E138" i="14"/>
  <c r="E137" i="14"/>
  <c r="E136" i="14"/>
  <c r="E135" i="14"/>
  <c r="E133" i="14"/>
  <c r="E132" i="14"/>
  <c r="E131" i="14"/>
  <c r="E130" i="14"/>
  <c r="E129" i="14"/>
  <c r="E128" i="14"/>
  <c r="E127" i="14"/>
  <c r="E125" i="14"/>
  <c r="E124" i="14"/>
  <c r="E123" i="14"/>
  <c r="E122" i="14"/>
  <c r="E121" i="14"/>
  <c r="E120" i="14"/>
  <c r="E118" i="14"/>
  <c r="E117" i="14"/>
  <c r="E116" i="14"/>
  <c r="E115" i="14"/>
  <c r="E114" i="14"/>
  <c r="E113" i="14"/>
  <c r="E112" i="14"/>
  <c r="E111" i="14"/>
  <c r="E109" i="14"/>
  <c r="E108" i="14"/>
  <c r="E107" i="14"/>
  <c r="E106" i="14"/>
  <c r="E105" i="14"/>
  <c r="E103" i="14"/>
  <c r="E102" i="14"/>
  <c r="E101" i="14"/>
  <c r="E100" i="14"/>
  <c r="E99" i="14"/>
  <c r="E97" i="14"/>
  <c r="E96" i="14"/>
  <c r="E95" i="14"/>
  <c r="E94" i="14"/>
  <c r="E93" i="14"/>
  <c r="E92" i="14"/>
  <c r="E90" i="14"/>
  <c r="E89" i="14"/>
  <c r="E88" i="14"/>
  <c r="E86" i="14"/>
  <c r="E85" i="14"/>
  <c r="E84" i="14"/>
  <c r="E83" i="14"/>
  <c r="E82" i="14"/>
  <c r="E80" i="14"/>
  <c r="E79" i="14"/>
  <c r="E78" i="14"/>
  <c r="E77" i="14"/>
  <c r="E75" i="14"/>
  <c r="E74" i="14"/>
  <c r="E73" i="14"/>
  <c r="E72" i="14"/>
  <c r="E70" i="14"/>
  <c r="E69" i="14"/>
  <c r="E68" i="14"/>
  <c r="E67" i="14"/>
  <c r="E66" i="14"/>
  <c r="E65" i="14"/>
  <c r="E64" i="14"/>
  <c r="E63" i="14"/>
  <c r="E61" i="14"/>
  <c r="E60" i="14"/>
  <c r="E59" i="14"/>
  <c r="E58" i="14"/>
  <c r="E57" i="14"/>
  <c r="E56" i="14"/>
  <c r="E55" i="14"/>
  <c r="E53" i="14"/>
  <c r="E52" i="14"/>
  <c r="E51" i="14"/>
  <c r="E50" i="14"/>
  <c r="E48" i="14"/>
  <c r="E47" i="14"/>
  <c r="E46" i="14"/>
  <c r="E45" i="14"/>
  <c r="E44" i="14"/>
  <c r="E43" i="14"/>
  <c r="E42" i="14"/>
  <c r="E41" i="14"/>
  <c r="E39" i="14"/>
  <c r="E38" i="14"/>
  <c r="E37" i="14"/>
  <c r="E36" i="14"/>
  <c r="E35" i="14"/>
  <c r="E34" i="14"/>
  <c r="E33" i="14"/>
  <c r="E32" i="14"/>
  <c r="E31" i="14"/>
  <c r="E30" i="14"/>
  <c r="E28" i="14"/>
  <c r="E27" i="14"/>
  <c r="E26" i="14"/>
  <c r="E25" i="14"/>
  <c r="E24" i="14"/>
  <c r="E23" i="14"/>
  <c r="E22" i="14"/>
  <c r="E20" i="14"/>
  <c r="E19" i="14"/>
  <c r="E18" i="14"/>
  <c r="E17" i="14"/>
  <c r="E16" i="14"/>
  <c r="E14" i="14"/>
  <c r="E13" i="14"/>
  <c r="E12" i="14"/>
  <c r="E11" i="14"/>
  <c r="E10" i="14"/>
  <c r="E9" i="14"/>
  <c r="E209" i="14"/>
  <c r="E204" i="14"/>
  <c r="E194" i="14"/>
  <c r="E188" i="14"/>
  <c r="E182" i="14"/>
  <c r="E175" i="14"/>
  <c r="E171" i="14"/>
  <c r="E168" i="14"/>
  <c r="E159" i="14"/>
  <c r="E155" i="14"/>
  <c r="E149" i="14"/>
  <c r="E143" i="14"/>
  <c r="E134" i="14"/>
  <c r="E126" i="14"/>
  <c r="E119" i="14"/>
  <c r="E110" i="14"/>
  <c r="E104" i="14"/>
  <c r="E98" i="14"/>
  <c r="E91" i="14"/>
  <c r="E87" i="14"/>
  <c r="E81" i="14"/>
  <c r="E76" i="14"/>
  <c r="E71" i="14"/>
  <c r="E62" i="14"/>
  <c r="E54" i="14"/>
  <c r="E49" i="14"/>
  <c r="E40" i="14"/>
  <c r="E29" i="14"/>
  <c r="E21" i="14"/>
  <c r="E15" i="14"/>
  <c r="H19" i="14"/>
  <c r="H16" i="14"/>
  <c r="H13" i="14"/>
  <c r="H10" i="14"/>
  <c r="H7" i="14"/>
  <c r="H6" i="14" s="1"/>
  <c r="D6" i="14"/>
  <c r="E8" i="14"/>
  <c r="M10" i="28"/>
  <c r="L10" i="28"/>
  <c r="K10" i="28"/>
  <c r="J10" i="28"/>
  <c r="I10" i="28"/>
  <c r="H10" i="28"/>
  <c r="G10" i="28"/>
  <c r="F10" i="28"/>
  <c r="E10" i="28"/>
  <c r="D10" i="28"/>
  <c r="C10" i="28"/>
  <c r="E7" i="14" l="1"/>
  <c r="M10" i="27"/>
  <c r="L10" i="27"/>
  <c r="K10" i="27"/>
  <c r="J10" i="27"/>
  <c r="I10" i="27"/>
  <c r="H10" i="27"/>
  <c r="G10" i="27"/>
  <c r="F10" i="27"/>
  <c r="E10" i="27"/>
  <c r="D10" i="27"/>
  <c r="C10" i="27"/>
  <c r="C10" i="26" l="1"/>
  <c r="I21" i="14" l="1"/>
  <c r="I15" i="14"/>
  <c r="I12" i="14"/>
  <c r="I9" i="14"/>
  <c r="I20" i="14" l="1"/>
  <c r="I11" i="14"/>
  <c r="I14" i="14"/>
  <c r="I17" i="14"/>
  <c r="I18" i="14"/>
  <c r="I8" i="14"/>
  <c r="I6" i="14" l="1"/>
  <c r="I19" i="14"/>
  <c r="I7" i="14"/>
  <c r="I16" i="14"/>
  <c r="I13" i="14"/>
  <c r="I10" i="14"/>
  <c r="E6" i="14" l="1"/>
</calcChain>
</file>

<file path=xl/sharedStrings.xml><?xml version="1.0" encoding="utf-8"?>
<sst xmlns="http://schemas.openxmlformats.org/spreadsheetml/2006/main" count="3754" uniqueCount="3252">
  <si>
    <t xml:space="preserve">Periodo : </t>
  </si>
  <si>
    <t>MAS</t>
  </si>
  <si>
    <t>FEM</t>
  </si>
  <si>
    <t>Total general</t>
  </si>
  <si>
    <t>ADOLESCENTES</t>
  </si>
  <si>
    <t>JOVENES</t>
  </si>
  <si>
    <t>NIÑOS</t>
  </si>
  <si>
    <t>ADULTO</t>
  </si>
  <si>
    <t>ADULTO MAYOR</t>
  </si>
  <si>
    <t>Total Diagnósticos</t>
  </si>
  <si>
    <t>Edad Según ETAPAS DE VIDA</t>
  </si>
  <si>
    <t>Categoria</t>
  </si>
  <si>
    <t>A09</t>
  </si>
  <si>
    <t>OTRAS GASTROENTERITIS Y COLITIS DE ORIGEN INFECCIOSO Y NO ESPECIFICADO</t>
  </si>
  <si>
    <t>A16</t>
  </si>
  <si>
    <t>TUBERCULOSIS RESPIRATORIA, NO CONFIRMADA BACTERIOLOGICA O HISTOLOGICAM</t>
  </si>
  <si>
    <t>A41</t>
  </si>
  <si>
    <t>OTRAS SEPTICEMIAS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</si>
  <si>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</si>
  <si>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</si>
  <si>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</si>
  <si>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</si>
  <si>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</si>
  <si>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</si>
  <si>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F10</t>
  </si>
  <si>
    <t>TRASTORNOS MENTALES Y DEL COMPORTAMIENTO DEBIDOS AL USO DE ALCOHOL</t>
  </si>
  <si>
    <t>G40</t>
  </si>
  <si>
    <t>EPILEPSIA</t>
  </si>
  <si>
    <t>I10</t>
  </si>
  <si>
    <t>HIPERTENSION ESENCIAL (PRIMARIA)</t>
  </si>
  <si>
    <t>I48</t>
  </si>
  <si>
    <t>FIBRILACION Y ALETEO AURICULAR</t>
  </si>
  <si>
    <t>I50</t>
  </si>
  <si>
    <t>INSUFICIENCIA CARDIACA</t>
  </si>
  <si>
    <t>J18</t>
  </si>
  <si>
    <t>NEUMONIA, ORGANISMO NO ESPECIFICADO</t>
  </si>
  <si>
    <t>J20</t>
  </si>
  <si>
    <t>BRONQUITIS AGUDA</t>
  </si>
  <si>
    <t>J21</t>
  </si>
  <si>
    <t>BRONQUIOLITIS AGUDA</t>
  </si>
  <si>
    <t>J44</t>
  </si>
  <si>
    <t>OTRAS ENFERMEDADES PULMONARES OBSTRUCTIVAS CRONICAS</t>
  </si>
  <si>
    <t>J84</t>
  </si>
  <si>
    <t>OTRAS ENFERMEDADES PULMONARES INTERSTICIALES</t>
  </si>
  <si>
    <t>J96</t>
  </si>
  <si>
    <t>INSUFICIENCIA RESPIRATORIA, NO CLASIFICADA EN OTRA PARTE</t>
  </si>
  <si>
    <t>K35</t>
  </si>
  <si>
    <t>APENDICITIS AGUDA</t>
  </si>
  <si>
    <t>K40</t>
  </si>
  <si>
    <t>HERNIA INGUINAL</t>
  </si>
  <si>
    <t>K42</t>
  </si>
  <si>
    <t>HERNIA UMBILICAL</t>
  </si>
  <si>
    <t>K59</t>
  </si>
  <si>
    <t>OTROS TRASTORNOS FUNCIONALES DEL INTESTINO</t>
  </si>
  <si>
    <t>K70</t>
  </si>
  <si>
    <t>ENFERMEDAD ALCOHOLICA DEL HIGADO</t>
  </si>
  <si>
    <t>K74</t>
  </si>
  <si>
    <t>FIBROSIS Y CIRROSIS DEL HIGADO</t>
  </si>
  <si>
    <t>K80</t>
  </si>
  <si>
    <t>COLELITIASIS</t>
  </si>
  <si>
    <t>K81</t>
  </si>
  <si>
    <t>COLECISTITIS</t>
  </si>
  <si>
    <t>K85</t>
  </si>
  <si>
    <t>PANCREATITIS AGUDA</t>
  </si>
  <si>
    <t>L02</t>
  </si>
  <si>
    <t>ABSCESO CUTANEO, FURUNCULO Y CARBUNCO</t>
  </si>
  <si>
    <t>L03</t>
  </si>
  <si>
    <t>CELULITIS</t>
  </si>
  <si>
    <t>L50</t>
  </si>
  <si>
    <t>URTICARIA</t>
  </si>
  <si>
    <t>N39</t>
  </si>
  <si>
    <t>OTROS TRASTORNOS DEL SISTEMA URINARIO</t>
  </si>
  <si>
    <t>N40</t>
  </si>
  <si>
    <t>HIPERPLASIA DE LA PROSTATA</t>
  </si>
  <si>
    <t>N81</t>
  </si>
  <si>
    <t>PROLAPSO GENITAL FEMENINO</t>
  </si>
  <si>
    <t>N83</t>
  </si>
  <si>
    <t>TRASTORNOS NO INFLAMATORIOS DEL OVARIO, DE LA TROMPA DE FALOPIO Y DEL</t>
  </si>
  <si>
    <t>N93</t>
  </si>
  <si>
    <t>OTRAS HEMORRAGIAS UTERINAS O VAGINALES ANORMALES</t>
  </si>
  <si>
    <t>O00</t>
  </si>
  <si>
    <t>EMBARAZO ECTOPICO</t>
  </si>
  <si>
    <t>O02</t>
  </si>
  <si>
    <t>OTROS PRODUCTOS ANORMALES DE LA CONCEPCION</t>
  </si>
  <si>
    <t>O06</t>
  </si>
  <si>
    <t>ABORTO NO ESPECIFICADO</t>
  </si>
  <si>
    <t>O20</t>
  </si>
  <si>
    <t>HEMORRAGIA PRECOZ DEL EMBARAZO</t>
  </si>
  <si>
    <t>O86</t>
  </si>
  <si>
    <t>OTRAS INFECCIONES PUERPERALES</t>
  </si>
  <si>
    <t>O99</t>
  </si>
  <si>
    <t>OTRAS ENFERMEDADES MATERNAS CLASIFICABLES EN OTRA PARTE, PERO QUE COMP</t>
  </si>
  <si>
    <t>R04</t>
  </si>
  <si>
    <t>HEMORRAGIAS DE LAS VIAS RESPIRATORIAS</t>
  </si>
  <si>
    <t>R10</t>
  </si>
  <si>
    <t>DOLOR ABDOMINAL Y PELVICO</t>
  </si>
  <si>
    <t>R50</t>
  </si>
  <si>
    <t>FIEBRE DE ORIGEN DESCONOCIDO</t>
  </si>
  <si>
    <t>R56</t>
  </si>
  <si>
    <t>CONVULSIONES, NO CLASIFICADAS EN OTRA PARTE</t>
  </si>
  <si>
    <t>S01</t>
  </si>
  <si>
    <t>HERIDA DE LA CABEZA</t>
  </si>
  <si>
    <t>S06</t>
  </si>
  <si>
    <t>TRAUMATISMO INTRACRANEAL</t>
  </si>
  <si>
    <t>S42</t>
  </si>
  <si>
    <t>FRACTURA DEL HOMBRO Y DEL BRAZO</t>
  </si>
  <si>
    <t>S52</t>
  </si>
  <si>
    <t>FRACTURA DEL ANTEBRAZO</t>
  </si>
  <si>
    <t>S62</t>
  </si>
  <si>
    <t>FRACTURA A NIVEL DE LA MU?ECA Y DE LA MANO</t>
  </si>
  <si>
    <t>S72</t>
  </si>
  <si>
    <t>FRACTURA DEL FEMUR</t>
  </si>
  <si>
    <t>S82</t>
  </si>
  <si>
    <t>FRACTURA DE LA PIERNA, INCLUSIVE EL TOBILLO</t>
  </si>
  <si>
    <t>S92</t>
  </si>
  <si>
    <t>FRACTURA DEL PIE, EXCEPTO DEL TOBILLO</t>
  </si>
  <si>
    <t>T14</t>
  </si>
  <si>
    <t>TRAUMATISMO DE REGIONES NO ESPECIFICADAS DEL CUERPO</t>
  </si>
  <si>
    <t>T63</t>
  </si>
  <si>
    <t>EFECTO TOXICO DEL CONTACTO CON ANIMALES VENENOSOS</t>
  </si>
  <si>
    <t>T81</t>
  </si>
  <si>
    <t>COMPLICACIONES DE PROCEDIMIENTOS, NO CLASIFICADAS EN OTRA PARTE</t>
  </si>
  <si>
    <t>Grupo</t>
  </si>
  <si>
    <t>ENFERMEDADES INFECCIOSAS INTESTINALES (A00 - A09)</t>
  </si>
  <si>
    <t>TUBERCULOSIS (A15-A19)</t>
  </si>
  <si>
    <t>OTRAS ENFERMEDADES BACTERIANAS (A30 - A49)</t>
  </si>
  <si>
    <t>TUMORES (NEOPLASIAS) MALIGNOS (C00 - C97)</t>
  </si>
  <si>
    <t>TUMORES (NEOPLASIAS) BENIGNOS (D10 - D36)</t>
  </si>
  <si>
    <t>ANEMIAS NUTRICIONALES (D50 - D53)</t>
  </si>
  <si>
    <t>DIABETES MELLITUS (E10 - E14)</t>
  </si>
  <si>
    <t>OTROS TRASTORNOS DE LA REGULACION DE LA GLUCOSA Y DE LA SECRECION INTERNA DEL PANCREAS (E15 - E16)</t>
  </si>
  <si>
    <t>TRASTORNOS MENTALES Y DEL COMPORTAMIENTO DEBIDOS AL USO DE SUSTANCIAS PSICOACTIVAS (F10 - F19)</t>
  </si>
  <si>
    <t>TRASTORNOS EPISODICOS Y PAROXISTICOS (G40 - G47)</t>
  </si>
  <si>
    <t>ENFERMEDADES HIPERTENSIVAS (I10 - I15)</t>
  </si>
  <si>
    <t>ENFERMEDADES ISQUEMICAS DEL CORAZON (I20 - I25)</t>
  </si>
  <si>
    <t>OTRAS FORMAS DE ENFERMEDAD DEL CORAZON (I30 - I52)</t>
  </si>
  <si>
    <t>ENFERMEDADES CEREBROVASCULARES (I60 - I69)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</si>
  <si>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</si>
  <si>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</si>
  <si>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</si>
  <si>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</si>
  <si>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OTRAS ENFERMEDADES RESPIRATORIAS QUE AFECTAN PRINCIPALMENTE AL INTERSTICIO (J80 - J84)</t>
  </si>
  <si>
    <t>OTRAS ENFERMEDADES DEL SISTEMA RESPIRATORIO (J95 - J99)</t>
  </si>
  <si>
    <t>ENFERMEDADES DEL ESOFAGO, DEL ESTOMAGO Y DEL DUODENO(K20 - K31)</t>
  </si>
  <si>
    <t>ENFERMEDADES DEL APENDICE (K35 - K38)</t>
  </si>
  <si>
    <t>HERNIA (K40 - K46)</t>
  </si>
  <si>
    <t>OTRAS ENFERMEDADES DE LOS INTESTINOS (K55 - K63)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</si>
  <si>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</si>
  <si>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</si>
  <si>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</si>
  <si>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</si>
  <si>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URTICARIA Y ERITEMA (L50 - L54)</t>
  </si>
  <si>
    <t>TRASTORNOS DE LOS TEJIDOS BLANDOS (M60 - M79)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</si>
  <si>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</si>
  <si>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</si>
  <si>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</si>
  <si>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</si>
  <si>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</si>
  <si>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TRASTORNOS NO INFLAMATORIOS DE LOS ORGANOS GENITALES FEMENINOS (N80 - N98)</t>
  </si>
  <si>
    <t>EMBARAZO TERMINADO EN ABORTO (O00 - O08)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</si>
  <si>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</si>
  <si>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</si>
  <si>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</si>
  <si>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COMPLICACIONES PRINCIPALMENTE RELACIONADAS CON EL PUERPERIO (O85 -O92)</t>
  </si>
  <si>
    <t>OTRAS AFECCIONES OBSTETRICAS NO CLASIFICADAS EN OTRA PARTE (O94 - O99)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</si>
  <si>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</si>
  <si>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</si>
  <si>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</si>
  <si>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SINTOMAS Y SIGNOS QUE INVOLUCRAN LOS SISTEMAS CIRCULATORIO Y RESPIRATORIO (R00 - R09)</t>
  </si>
  <si>
    <t>SINTOMAS Y SIGNOS QUE INVOLUCRAN EL SISTEMA DIGESTIVO Y EL ABDOMEN (R10 - R19)</t>
  </si>
  <si>
    <t>SINTOMAS Y SIGNOS GENERALES (R50 - R69)</t>
  </si>
  <si>
    <t>TRAUMATISMOS DE LA CABEZA (S00 - S09)</t>
  </si>
  <si>
    <t>TRAUMATISMOS DEL CUELLO (S10 - S19)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</si>
  <si>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</si>
  <si>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</si>
  <si>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</si>
  <si>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</si>
  <si>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</si>
  <si>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</si>
  <si>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</si>
  <si>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</si>
  <si>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</si>
  <si>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TOXICOS DE SUSTANCIAS DE PROCEDENCIA PRINCIPALMENTE NO MEDICINAL (T51 - T65)</t>
  </si>
  <si>
    <t>COMPLICACIONES DE LA ATENCION MEDICA Y QUIRURGICA, NO CLASIFICADAS EN OTRA PARTE (T80 - T88)</t>
  </si>
  <si>
    <t>Sub-Categoria</t>
  </si>
  <si>
    <t>A090</t>
  </si>
  <si>
    <t>OTRAS GASTROENTERITIS Y COLITIS DE ORIGEN INFECCIOSO</t>
  </si>
  <si>
    <t>A099</t>
  </si>
  <si>
    <t>GASTROENTERITIS Y COLITIS DE ORIGEN NO ESPECIFICADO</t>
  </si>
  <si>
    <t>A419</t>
  </si>
  <si>
    <t>SEPSIS, NO ESPECIFICADA</t>
  </si>
  <si>
    <t>E119</t>
  </si>
  <si>
    <t>DIABETES MELLITUS NO INSULINODEPENDIENTE, SIN MENCION DE COMPLICACION</t>
  </si>
  <si>
    <t>G409</t>
  </si>
  <si>
    <t>EPILEPSIA, TIPO NO ESPECIFICADO</t>
  </si>
  <si>
    <t>I10X</t>
  </si>
  <si>
    <t>I509</t>
  </si>
  <si>
    <t>INSUFICIENCIA CARDIACA, NO ESPECIFICADA</t>
  </si>
  <si>
    <t>J180</t>
  </si>
  <si>
    <t>BRONCONEUMONIA, NO ESPECIFICADA</t>
  </si>
  <si>
    <t>J189</t>
  </si>
  <si>
    <t>NEUMONIA, NO ESPECIFICADA</t>
  </si>
  <si>
    <t>J209</t>
  </si>
  <si>
    <t>BRONQUITIS AGUDA, NO ESPECIFICADA</t>
  </si>
  <si>
    <t>J219</t>
  </si>
  <si>
    <t>BRONQUIOLITIS AGUDA, NO ESPECIFICADA</t>
  </si>
  <si>
    <t>J841</t>
  </si>
  <si>
    <t>OTRAS ENFERMEDADES PULMONARES INTERSTICIALES CON FIBROSIS</t>
  </si>
  <si>
    <t>J960</t>
  </si>
  <si>
    <t>INSUFICIENCIA RESPIRATORIA AGUDA</t>
  </si>
  <si>
    <t>J969</t>
  </si>
  <si>
    <t>INSUFICIENCIA RESPIRATORIA, NO ESPECIFICADA</t>
  </si>
  <si>
    <t>K358</t>
  </si>
  <si>
    <t>OTRAS APENDICITIS AGUDAS, Y LAS NO ESPECIFICADAS</t>
  </si>
  <si>
    <t>K409</t>
  </si>
  <si>
    <t>HERNIA INGUINAL UNILATERAL O NO ESPECIFICADA, SIN OBSTRUCCION NI GANGRENA</t>
  </si>
  <si>
    <t>K429</t>
  </si>
  <si>
    <t>HERNIA UMBILICAL SIN OBSTRUCCION NI GANGRENA</t>
  </si>
  <si>
    <t>K746</t>
  </si>
  <si>
    <t>OTRAS CIRROSIS DEL HIGADO Y LAS NO ESPECIFICADAS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</si>
  <si>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</si>
  <si>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</si>
  <si>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</si>
  <si>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</si>
  <si>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</si>
  <si>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</si>
  <si>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K810</t>
  </si>
  <si>
    <t>COLECISTITIS AGUDA</t>
  </si>
  <si>
    <t>K859</t>
  </si>
  <si>
    <t>PANCREATITIS AGUDA, NO ESPECIFICADA</t>
  </si>
  <si>
    <t>L031</t>
  </si>
  <si>
    <t>CELULITIS DE OTRAS PARTES DE LOS MIEMBROS</t>
  </si>
  <si>
    <t>L032</t>
  </si>
  <si>
    <t>CELULITIS DE LA CARA</t>
  </si>
  <si>
    <t>L039</t>
  </si>
  <si>
    <t>CELULITIS DE SITIO NO ESPECIFICADO</t>
  </si>
  <si>
    <t>L509</t>
  </si>
  <si>
    <t>URTICARIA, NO ESPECIFICADA</t>
  </si>
  <si>
    <t>N390</t>
  </si>
  <si>
    <t>INFECCION DE VIAS URINARIAS, SITIO NO ESPECIFICADO</t>
  </si>
  <si>
    <t>N40X</t>
  </si>
  <si>
    <t>N939</t>
  </si>
  <si>
    <t>HEMORRAGIA VAGINAL Y UTERINA ANORMAL, NO ESPECIFICADA</t>
  </si>
  <si>
    <t>O009</t>
  </si>
  <si>
    <t>EMBARAZO ECTOPICO, NO ESPECIFICADO</t>
  </si>
  <si>
    <t>O200</t>
  </si>
  <si>
    <t>AMENAZA DE ABORTO</t>
  </si>
  <si>
    <t>R042</t>
  </si>
  <si>
    <t>HEMOPTISIS</t>
  </si>
  <si>
    <t>R104</t>
  </si>
  <si>
    <t>OTROS DOLORES ABDOMINALES Y LOS NO ESPECIFICADOS</t>
  </si>
  <si>
    <t>R509</t>
  </si>
  <si>
    <t>FIEBRE, NO ESPECIFICADA</t>
  </si>
  <si>
    <t>S626</t>
  </si>
  <si>
    <t>FRACTURA DE OTRO DEDO DE LA MANO</t>
  </si>
  <si>
    <t>S729</t>
  </si>
  <si>
    <t>FRACTURA DEL FEMUR, PARTE NO ESPECIFICADA</t>
  </si>
  <si>
    <t>S820</t>
  </si>
  <si>
    <t>FRACTURA DE LA ROTULA</t>
  </si>
  <si>
    <t>S822</t>
  </si>
  <si>
    <t>FRACTURA DE LA DIAFISIS DE LA TIBIA</t>
  </si>
  <si>
    <t>T140</t>
  </si>
  <si>
    <t>TRAUMATISMO SUPERFICIAL DE REGION NO ESPECIFICADA DEL CUERPO</t>
  </si>
  <si>
    <t>T633</t>
  </si>
  <si>
    <t>EFECTO TOXICO DEL VENENO DE ARAÑAS</t>
  </si>
  <si>
    <t>Código</t>
  </si>
  <si>
    <t>TOTAL</t>
  </si>
  <si>
    <t>TOTAL GENERAL</t>
  </si>
  <si>
    <t>TODAS LAS DEMAS CAUSAS</t>
  </si>
  <si>
    <t>Morbilidad por Grupos de Edad</t>
  </si>
  <si>
    <t>Edades</t>
  </si>
  <si>
    <t>Total</t>
  </si>
  <si>
    <t>ADOLESCENTE</t>
  </si>
  <si>
    <t>K46</t>
  </si>
  <si>
    <t>HERNIA NO ESPECIFICADA DE LA CAVIDAD ABDOMINAL</t>
  </si>
  <si>
    <t>M54</t>
  </si>
  <si>
    <t>DORSALGIA</t>
  </si>
  <si>
    <t>O14</t>
  </si>
  <si>
    <t>HIPERTENSION GESTACIONAL [INDUCIDA POR EL EMBARAZO] CON PROTEINURIA  S</t>
  </si>
  <si>
    <t>T00</t>
  </si>
  <si>
    <t>TRAUMATISMOS SUPERFICIALES QUE AFECTAN MULTIPLES REGIONES DEL CUERPO</t>
  </si>
  <si>
    <t>ARTROPATIAS (M00 - M25)</t>
  </si>
  <si>
    <t>DORSOPATIAS (M40 - M54)</t>
  </si>
  <si>
    <t>EDEMA, PROTEINURIA Y TRASTORNOS HIPERTENSIVOS EN EL EMBARAZO, EL PARTO Y EL PUERPERIO (O10 - O16)</t>
  </si>
  <si>
    <t>J961</t>
  </si>
  <si>
    <t>INSUFICIENCIA RESPIRATORIA CRONICA</t>
  </si>
  <si>
    <t>K703</t>
  </si>
  <si>
    <t>CIRROSIS HEPATICA ALCOHOLICA</t>
  </si>
  <si>
    <t>M545</t>
  </si>
  <si>
    <t>LUMBAGO NO ESPECIFICADO</t>
  </si>
  <si>
    <t>S420</t>
  </si>
  <si>
    <t>FRACTURA DE LA CLAVICULA</t>
  </si>
  <si>
    <t>T009</t>
  </si>
  <si>
    <t>TRAUMATISMOS SUPERFICIALES MULTIPLES, NO ESPECIFICADOS</t>
  </si>
  <si>
    <t>A05</t>
  </si>
  <si>
    <t>OTRAS INTOXICACIONES ALIMENTARIAS BACTERIANAS</t>
  </si>
  <si>
    <t>A49</t>
  </si>
  <si>
    <t>INFECCION BACTERIANA DE SITIO NO ESPECIFICADO</t>
  </si>
  <si>
    <t>B24</t>
  </si>
  <si>
    <t>ENFERMEDAD POR VIRUS DE LA INMUNODEFICIENCIA HUMANA [VIH], SIN OTRA ES</t>
  </si>
  <si>
    <t>C53</t>
  </si>
  <si>
    <t>TUMOR MALIGNO DEL CUELLO DEL UTERO</t>
  </si>
  <si>
    <t>C85</t>
  </si>
  <si>
    <t>LINFOMA NO HODGKIN DE OTRO TIPO Y EL NO ESPECIFICADO</t>
  </si>
  <si>
    <t>D50</t>
  </si>
  <si>
    <t>ANEMIAS POR DEFICIENCIA DE HIERRO</t>
  </si>
  <si>
    <t>D64</t>
  </si>
  <si>
    <t>OTRAS ANEMIAS</t>
  </si>
  <si>
    <t>E66</t>
  </si>
  <si>
    <t>OBESIDAD</t>
  </si>
  <si>
    <t>E86</t>
  </si>
  <si>
    <t>DEPLECION DEL VOLUMEN</t>
  </si>
  <si>
    <t>F20</t>
  </si>
  <si>
    <t>ESQUIZOFRENIA</t>
  </si>
  <si>
    <t>F41</t>
  </si>
  <si>
    <t>OTROS TRASTORNOS DE ANSIEDAD</t>
  </si>
  <si>
    <t>I49</t>
  </si>
  <si>
    <t>OTRAS ARRITMIAS CARDIACAS</t>
  </si>
  <si>
    <t>I63</t>
  </si>
  <si>
    <t>INFARTO CEREBRAL</t>
  </si>
  <si>
    <t>I83</t>
  </si>
  <si>
    <t>VENAS VARICOSAS DE LOS MIEMBROS INFERIORES</t>
  </si>
  <si>
    <t>J00</t>
  </si>
  <si>
    <t>RINOFARINGITIS AGUDA [RESFRIADO COMUN]</t>
  </si>
  <si>
    <t>J01</t>
  </si>
  <si>
    <t>SINUSITIS AGUDA</t>
  </si>
  <si>
    <t>J02</t>
  </si>
  <si>
    <t>FARINGITIS AGUDA</t>
  </si>
  <si>
    <t>J05</t>
  </si>
  <si>
    <t>LARINGITIS OBSTRUCTIVA AGUDA [CRUP] Y EPIGLOTITIS</t>
  </si>
  <si>
    <t>J45</t>
  </si>
  <si>
    <t>ASMA</t>
  </si>
  <si>
    <t>J69</t>
  </si>
  <si>
    <t>NEUMONITIS DEBIDA A SOLIDOS Y LIQUIDOS</t>
  </si>
  <si>
    <t>J90</t>
  </si>
  <si>
    <t>DERRAME PLEURAL NO CLASIFICADO EN OTRA PARTE</t>
  </si>
  <si>
    <t>K25</t>
  </si>
  <si>
    <t>ULCERA GASTRICA</t>
  </si>
  <si>
    <t>K29</t>
  </si>
  <si>
    <t>GASTRITIS Y DUODENITIS</t>
  </si>
  <si>
    <t>K72</t>
  </si>
  <si>
    <t>INSUFICIENCIA HEPATICA, NO CLASIFICADA EN OTRA PARTE</t>
  </si>
  <si>
    <t>K83</t>
  </si>
  <si>
    <t>OTRAS ENFERMEDADES DE LAS VIAS BILIARES</t>
  </si>
  <si>
    <t>K92</t>
  </si>
  <si>
    <t>OTRAS ENFERMEDADES DEL SISTEMA DIGESTIVO</t>
  </si>
  <si>
    <t>L89</t>
  </si>
  <si>
    <t>ULCERA DE DECUBITO Y AREA DE PRESION</t>
  </si>
  <si>
    <t>M06</t>
  </si>
  <si>
    <t>OTRAS ARTRITIS REUMATOIDES</t>
  </si>
  <si>
    <t>M32</t>
  </si>
  <si>
    <t>LUPUS ERITEMATOSO SISTEMICO</t>
  </si>
  <si>
    <t>M51</t>
  </si>
  <si>
    <t>OTROS TRASTORNOS DE LOS DISCOS INTERVERTEBRALES</t>
  </si>
  <si>
    <t>N12</t>
  </si>
  <si>
    <t>NEFRITIS TUBULOINTERSTICIAL, NO ESPECIFICADA COMO AGUDA O CRONICA</t>
  </si>
  <si>
    <t>N20</t>
  </si>
  <si>
    <t>CALCULO DEL RI?ON Y DEL URETER</t>
  </si>
  <si>
    <t>N75</t>
  </si>
  <si>
    <t>ENFERMEDADES DE LA GLANDULA DE BARTHOLIN</t>
  </si>
  <si>
    <t>N85</t>
  </si>
  <si>
    <t>OTROS TRASTORNOS NO INFLAMATORIOS DEL UTERO, EXCEPTO DEL CUELLO</t>
  </si>
  <si>
    <t>O21</t>
  </si>
  <si>
    <t>VOMITOS EXCESIVOS EN EL EMBARAZO</t>
  </si>
  <si>
    <t>O23</t>
  </si>
  <si>
    <t>INFECCION DE LAS VIAS GENITOURINARIAS EN EL EMBARAZO</t>
  </si>
  <si>
    <t>O26</t>
  </si>
  <si>
    <t>ATENCION A LA MADRE POR OTRAS COMPLICACIONES PRINCIPALMENTE RELACIONAD</t>
  </si>
  <si>
    <t>P22</t>
  </si>
  <si>
    <t>DIFICULTAD RESPIRATORIA DEL RECIEN NACIDO</t>
  </si>
  <si>
    <t>P59</t>
  </si>
  <si>
    <t>ICTERICIA NEONATAL POR OTRAS CAUSAS Y POR LAS NO ESPECIFICADAS</t>
  </si>
  <si>
    <t>P74</t>
  </si>
  <si>
    <t>OTRAS ALTERACIONES METABOLICAS Y ELECTROLITICAS NEONATALES TRANSITORIA</t>
  </si>
  <si>
    <t>P92</t>
  </si>
  <si>
    <t>PROBLEMAS DE LA INGESTION DE ALIMENTOS DEL RECIEN NACIDO</t>
  </si>
  <si>
    <t>R18</t>
  </si>
  <si>
    <t>ASCITIS</t>
  </si>
  <si>
    <t>S00</t>
  </si>
  <si>
    <t>TRAUMATISMO SUPERFICIAL DE LA CABEZA</t>
  </si>
  <si>
    <t>S32</t>
  </si>
  <si>
    <t>FRACTURA DE LA COLUMNA LUMBAR Y DE LA PELVIS</t>
  </si>
  <si>
    <t>S61</t>
  </si>
  <si>
    <t>HERIDA DE LA MU?ECA Y DE LA MANO</t>
  </si>
  <si>
    <t>T60</t>
  </si>
  <si>
    <t>EFECTO TOXICO DE PLAGUICIDAS [PESTICIDAS]</t>
  </si>
  <si>
    <t>T65</t>
  </si>
  <si>
    <t>EFECTO TOXICO DE OTRAS SUSTANCIAS Y LAS NO ESPECIFICADAS</t>
  </si>
  <si>
    <t>INFECCIONES C/MODO DE TRANSMISION PREDOMINANTEMENTE SEXUAL (A50 - A64)</t>
  </si>
  <si>
    <t>HEPATITIS VIRAL (B15 - B19)</t>
  </si>
  <si>
    <t>ENFERMEDADES POR VIRUS DE LA INMUNODEFICIENCIA HUMANA (VIH) (B20 - B24)</t>
  </si>
  <si>
    <t>ANEMIAS APLASTICAS Y OTRAS ANEMIAS (D60 - D64)</t>
  </si>
  <si>
    <t>DESNUTRICION (E40 - E46)</t>
  </si>
  <si>
    <t>OBESIDAD Y OTROS DE HIPERALIMENTACION (E65 - E68)</t>
  </si>
  <si>
    <t>TRASTORNOS METABOLICOS (E70 - E90)</t>
  </si>
  <si>
    <t>ESQUIZOFRENIA, TRASTORNOS ESQUIZOTIPICOS Y TRASTORNOS DELIRANTES (F20 - F29)</t>
  </si>
  <si>
    <t>TRASTORNOS NEUROTICOS, TRASTORNOS RELACIONADOS CON EL ESTRES Y TRASTORNOS SOMATOMORFOS(F40 - F48)</t>
  </si>
  <si>
    <t>TRASTORNOS EMOCIONALES Y DEL COMPORTAMIENTO APARECEN HABITUAL EN NI?EZ Y EN A ADOLESCEN.(F90-F98)</t>
  </si>
  <si>
    <t>ENFERMEDADES INFLAMATORIAS DEL SISTEMA NERVIOSO CENTRAL (G00 - G09)</t>
  </si>
  <si>
    <t>TRASTORNOS DEL PARPADO, APARATO LAGRIMAL Y ORBITA (H00 - H06)</t>
  </si>
  <si>
    <t>ENFERMEDADES DE LAS VENAS Y DE VASOS Y GANGLIOS LINFATICOS, NO CLASIFICADAS EN OTRA PARTE(I80 -I89)</t>
  </si>
  <si>
    <t>ENFERMEDADES DEL PULMON DEBIDAS A AGENTES EXTERNOS (J60 - J70)</t>
  </si>
  <si>
    <t>OTRAS ENFERMEDADES DE LA PLEURA (J90 - J94)</t>
  </si>
  <si>
    <t>ENFERMEDADES DE LA CAVIDAD BUCAL, DE LAS GLANDULAS SALIVALES Y DE LOS MAXILARES (K00 - K14)</t>
  </si>
  <si>
    <t>OTROS TRASTORNOS DE LA PIEL Y DEL TEJIDO SUBCUTANEO (L80 - L99)</t>
  </si>
  <si>
    <t>TRASTORNOS SISTEMICOS DEL TEJIDO CONJUNTIVO (M30 - M36)</t>
  </si>
  <si>
    <t>OSTEOPATIAS Y CONDROPATIAS (M80 - M94)</t>
  </si>
  <si>
    <t>ENFERMEDADES INFLAMATORIAS DE LOS ORGANOS PELVICOS FEMENINOS (N70 - N77)</t>
  </si>
  <si>
    <t>TRASTORNOS RESPIRATORIOS Y CARDIOVASCULARES ESPECIFICOS DEL PERIODO PERINATAL (P20 - P29)</t>
  </si>
  <si>
    <t>OTROS TRASTORNOS ORIGINADOS EN EL PERIODO PERINATAL (P90 - P96)</t>
  </si>
  <si>
    <t>MALFORMACIONES CONGENITAS DEL SISTEMA CIRCULATORIO (Q20 - Q28)</t>
  </si>
  <si>
    <t>ENVENENAMIENTO POR DROGAS, MEDICAMENTOS Y SUSTANCIAS BIOLOGICAS (T36 - T50)</t>
  </si>
  <si>
    <t>A059</t>
  </si>
  <si>
    <t>INTOXICACION ALIMENTARIA BACTERIANA, NO ESPECIFICADA</t>
  </si>
  <si>
    <t>A499</t>
  </si>
  <si>
    <t>INFECCION BACTERIANA, NO ESPECIFICADA</t>
  </si>
  <si>
    <t>B24X</t>
  </si>
  <si>
    <t>ENFERMEDAD POR VIRUS DE LA INMUNODEFICIENCIA HUMANA [VIH], SIN OTRA ESPECIFICACION</t>
  </si>
  <si>
    <t>C539</t>
  </si>
  <si>
    <t>TUMOR MALIGNO DEL CUELLO DEL UTERO, SIN OTRA ESPECIFICACION</t>
  </si>
  <si>
    <t>C859</t>
  </si>
  <si>
    <t>LINFOMA NO HODGKIN, NO ESPECIFICADO</t>
  </si>
  <si>
    <t>D649</t>
  </si>
  <si>
    <t>ANEMIA DE TIPO NO ESPECIFICADO</t>
  </si>
  <si>
    <t>E669</t>
  </si>
  <si>
    <t>OBESIDAD, NO ESPECIFICADA</t>
  </si>
  <si>
    <t>E86X</t>
  </si>
  <si>
    <t>F102</t>
  </si>
  <si>
    <t>TRASTORNOS MENTALES Y DEL COMPORTAMIENTO DEBIDOS AL USO DE ALCOHOL, SINDROME DE DEPENDENCIA</t>
  </si>
  <si>
    <t>F412</t>
  </si>
  <si>
    <t>TRASTORNO MIXTO DE ANSIEDAD Y DEPRESION</t>
  </si>
  <si>
    <t>I500</t>
  </si>
  <si>
    <t>INSUFICIENCIA CARDIACA CONGESTIVA</t>
  </si>
  <si>
    <t>I839</t>
  </si>
  <si>
    <t>VENAS VARICOSAS DE LOS MIEMBROS INFERIORES SIN ULCERA NI INFLAMACION</t>
  </si>
  <si>
    <t>J00X</t>
  </si>
  <si>
    <t>J029</t>
  </si>
  <si>
    <t>FARINGITIS AGUDA, NO ESPECIFICADA</t>
  </si>
  <si>
    <t>J050</t>
  </si>
  <si>
    <t>LARINGITIS OBSTRUCTIVA, AGUDA [CRUP]</t>
  </si>
  <si>
    <t>J459</t>
  </si>
  <si>
    <t>ASMA, NO ESPECIFICADO</t>
  </si>
  <si>
    <t>J90X</t>
  </si>
  <si>
    <t>K469</t>
  </si>
  <si>
    <t>HERNIA ABDOMINAL NO ESPECIFICADA, SIN OBSTRUCCION NI GANGRENA</t>
  </si>
  <si>
    <t>K590</t>
  </si>
  <si>
    <t>CONSTIPACION</t>
  </si>
  <si>
    <t>K729</t>
  </si>
  <si>
    <t>INSUFICIENCIA HEPATICA, NO ESPECIFICADA</t>
  </si>
  <si>
    <t>K811</t>
  </si>
  <si>
    <t>COLECISTITIS CRONICA</t>
  </si>
  <si>
    <t>K830</t>
  </si>
  <si>
    <t>COLANGITIS</t>
  </si>
  <si>
    <t>M069</t>
  </si>
  <si>
    <t>ARTRITIS REUMATOIDE, NO ESPECIFICADA</t>
  </si>
  <si>
    <t>M512</t>
  </si>
  <si>
    <t>OTROS DESPLAZAMIENTOS ESPECIFICADOS DE DISCO INTERVERTEBRAL</t>
  </si>
  <si>
    <t>N12X</t>
  </si>
  <si>
    <t>N200</t>
  </si>
  <si>
    <t>CALCULO DEL RIÑON</t>
  </si>
  <si>
    <t>N832</t>
  </si>
  <si>
    <t>OTROS QUISTES OVARICOS Y LOS NO ESPECIFICADOS</t>
  </si>
  <si>
    <t>N850</t>
  </si>
  <si>
    <t>HIPERPLASIA DE GLANDULA DEL ENDOMETRIO</t>
  </si>
  <si>
    <t>O149</t>
  </si>
  <si>
    <t>PREECLAMPSIA, NO ESPECIFICADA</t>
  </si>
  <si>
    <t>O210</t>
  </si>
  <si>
    <t>HIPEREMESIS GRAVIDICA LEVE</t>
  </si>
  <si>
    <t>O268</t>
  </si>
  <si>
    <t>OTRAS COMPLICACIONES ESPECIFICADAS RELACIONADAS CON EL EMBARAZO</t>
  </si>
  <si>
    <t>P599</t>
  </si>
  <si>
    <t>ICTERICIA NEONATAL, NO ESPECIFICADA</t>
  </si>
  <si>
    <t>P741</t>
  </si>
  <si>
    <t>DESHIDRATACION DEL RECIEN NACIDO</t>
  </si>
  <si>
    <t>P920</t>
  </si>
  <si>
    <t>VOMITOS DEL RECIEN NACIDO</t>
  </si>
  <si>
    <t>R100</t>
  </si>
  <si>
    <t>ABDOMEN AGUDO</t>
  </si>
  <si>
    <t>R18X</t>
  </si>
  <si>
    <t>R568</t>
  </si>
  <si>
    <t>OTRAS CONVULSIONES Y LAS NO ESPECIFICADAS</t>
  </si>
  <si>
    <t>S423</t>
  </si>
  <si>
    <t>FRACTURA DE LA DIAFISIS DEL HUMERO</t>
  </si>
  <si>
    <t>S424</t>
  </si>
  <si>
    <t>FRACTURA DE LA EPIFISIS INFERIOR DEL HUMERO</t>
  </si>
  <si>
    <t>S720</t>
  </si>
  <si>
    <t>FRACTURA DEL CUELLO DE FEMUR</t>
  </si>
  <si>
    <t>S923</t>
  </si>
  <si>
    <t>FRACTURA DE HUESO DEL METATARSO</t>
  </si>
  <si>
    <t>T600</t>
  </si>
  <si>
    <t>EFECTO TOXICO DE INSECTICIDAS ORGANOFOSFORADOS Y CARBAMATOS</t>
  </si>
  <si>
    <t>T659</t>
  </si>
  <si>
    <t>EFECTO TOXICO DE SUSTANCIA NO ESPECIFICADA</t>
  </si>
  <si>
    <t>MICOSIS (B35 - B49)</t>
  </si>
  <si>
    <t>TUMORES (NEOPLASIAS) DE OMPORTAMIENTO INCIERTO O DESCONOCIDO (D37 - D48)</t>
  </si>
  <si>
    <t>OTRAS ENFERMEDADES DE LA SANGRE Y DE LOS ORGANOS HEMATOPOYETICOS (D70 - D77)</t>
  </si>
  <si>
    <t>TRASTORNOS DE LA GLANDULA TIROIDES (E00 - E07)</t>
  </si>
  <si>
    <t>TRASTORNOS DE OTRAS GLANDULAS ENDOCRINAS (E20 - E35)</t>
  </si>
  <si>
    <t>TRASTORNOS DEL HUMOR (AFECTIVOS)  (F30 - F39)</t>
  </si>
  <si>
    <t>TRASTORNOS DE LA PERSONALIDAD Y DEL COMPORTAMIENTO EN ADULTOS (F60 - F69)</t>
  </si>
  <si>
    <t>TRASTORNOS DE LOS NERVIOS, DE LAS RAICES Y DE LOS PLEXOS NERVIOSOS (G50 - G59)</t>
  </si>
  <si>
    <t>POLINEUROPATIAS Y OTROS TRASTORNOS DEL SISTEMA NERVIOSO PERIFERICO (G60 - G64)</t>
  </si>
  <si>
    <t>ENFERMEDADES MUSCULARES Y DE LA UNION NEUROMUSCULAR (G70 - G73)</t>
  </si>
  <si>
    <t>PARALISIS CEREBRAL Y OTROS SINDROMES PARALITICOS (G80 - G83)</t>
  </si>
  <si>
    <t>OTROS TRASTORNOS DEL SISTEMA NERVIOSO (G90 - G99)</t>
  </si>
  <si>
    <t>TRASTORNOS DE LA CONJUNTIVA (H10 - H13)</t>
  </si>
  <si>
    <t>ENFERMEDADES DE LAS ARTERIAS, DE LAS ARTERIOLAS Y DE LOS VASOS CAPILARES (I70 - I79)</t>
  </si>
  <si>
    <t>OTRAS ENFERMEDADES DE LAS VIAS RESPIRATORIAS SUPERIORES (J30 - J39)</t>
  </si>
  <si>
    <t>DERMATITIS Y ECZEMA (L20 - L30)</t>
  </si>
  <si>
    <t>TRASTORNOS DE LAS FANERAS (L60 - L75)</t>
  </si>
  <si>
    <t>ENFERMEDADES GLOMERULARES (N00 - N08)</t>
  </si>
  <si>
    <t>TRASTORNOS DE LA MAMA (N60 -N64)</t>
  </si>
  <si>
    <t>OTRAS MALFORMACIONES CONGENITAS DEL SISTEMA DIGESTIVO (Q38 - Q45)</t>
  </si>
  <si>
    <t>MALFORMACIONES CONGENITAS DE LOS ORGANOS GENITALES (Q50 - Q56)</t>
  </si>
  <si>
    <t>MALFORMACIONES Y DEFORMIDADES CONGENITAS DEL SISTEMA OSTEOMUSCULAR (Q65 - Q79)</t>
  </si>
  <si>
    <t>SINTOMAS Y SIGNOS QUE INVOLUCRAN LA PIEL Y EL TEJIDO SUBCUTANEO (R20 - R23)</t>
  </si>
  <si>
    <t>SINTOMAS Y SIGNOS QUE INVOLUCRAN EL SISTEMA URINARIO (R30 - R39)</t>
  </si>
  <si>
    <t>TRAUMATISMOS DEL TORAX (S20 - S29)</t>
  </si>
  <si>
    <t>OTROS EFECTOS Y LOS NO ESPECIFICADOS DE CAUSAS EXTERNAS (T66 - T78)</t>
  </si>
  <si>
    <t>B37</t>
  </si>
  <si>
    <t>CANDIDIASIS</t>
  </si>
  <si>
    <t>C50</t>
  </si>
  <si>
    <t>TUMOR MALIGNO DE LA MAMA</t>
  </si>
  <si>
    <t>D25</t>
  </si>
  <si>
    <t>LEIOMIOMA DEL UTERO</t>
  </si>
  <si>
    <t>D48</t>
  </si>
  <si>
    <t>TUMOR DE COMPORTAMIENTO INCIERTO O DESCONOCIDO DE OTROS SITIOS Y DE LO</t>
  </si>
  <si>
    <t>E03</t>
  </si>
  <si>
    <t>OTROS HIPOTIROIDISMOS</t>
  </si>
  <si>
    <t>F32</t>
  </si>
  <si>
    <t>EPISODIO DEPRESIVO</t>
  </si>
  <si>
    <t>F43</t>
  </si>
  <si>
    <t>REACCION AL ESTRES GRAVE Y TRASTORNOS DE ADAPTACION</t>
  </si>
  <si>
    <t>F60</t>
  </si>
  <si>
    <t>TRASTORNOS ESPECIFICOS DE LA PERSONALIDAD</t>
  </si>
  <si>
    <t>G62</t>
  </si>
  <si>
    <t>OTRAS POLINEUROPATIAS</t>
  </si>
  <si>
    <t>G91</t>
  </si>
  <si>
    <t>HIDROCEFALO</t>
  </si>
  <si>
    <t>G93</t>
  </si>
  <si>
    <t>OTROS TRASTORNOS DEL ENCEFALO</t>
  </si>
  <si>
    <t>H10</t>
  </si>
  <si>
    <t>CONJUNTIVITIS</t>
  </si>
  <si>
    <t>I20</t>
  </si>
  <si>
    <t>ANGINA DE PECHO</t>
  </si>
  <si>
    <t>I62</t>
  </si>
  <si>
    <t>OTRAS HEMORRAGIAS INTRACRANEALES NO TRAUMATICAS</t>
  </si>
  <si>
    <t>J04</t>
  </si>
  <si>
    <t>LARINGITIS Y TRAQUEITIS AGUDAS</t>
  </si>
  <si>
    <t>J06</t>
  </si>
  <si>
    <t>INFECCIONES AGUDAS DE LAS VIAS RESPIRATORIAS SUPERIORES, DE SITIOS MUL</t>
  </si>
  <si>
    <t>J39</t>
  </si>
  <si>
    <t>OTRAS ENFERMEDADES DE LAS VIAS RESPIRATORIAS SUPERIORES</t>
  </si>
  <si>
    <t>J98</t>
  </si>
  <si>
    <t>OTROS TRASTORNOS RESPIRATORIOS</t>
  </si>
  <si>
    <t>K02</t>
  </si>
  <si>
    <t>CARIES DENTAL</t>
  </si>
  <si>
    <t>K04</t>
  </si>
  <si>
    <t>ENFERMEDADES DE LA PULPA Y DE LOS TEJIDOS PERIAPICALES</t>
  </si>
  <si>
    <t>K56</t>
  </si>
  <si>
    <t>ILEO PARALITICO Y OBSTRUCCION INTESTINAL SIN HERNIA</t>
  </si>
  <si>
    <t>K61</t>
  </si>
  <si>
    <t>ABSCESO DE LAS REGIONES ANAL Y RECTAL</t>
  </si>
  <si>
    <t>K91</t>
  </si>
  <si>
    <t>TRASTORNOS DEL SISTEMA DIGESTIVO CONSECUTIVOS A PROCEDIMIENTOS, NO CLA</t>
  </si>
  <si>
    <t>L22</t>
  </si>
  <si>
    <t>DERMATITIS DEL PA?AL</t>
  </si>
  <si>
    <t>L30</t>
  </si>
  <si>
    <t>OTRAS DERMATITIS</t>
  </si>
  <si>
    <t>M19</t>
  </si>
  <si>
    <t>OTRAS ARTROSIS</t>
  </si>
  <si>
    <t>M62</t>
  </si>
  <si>
    <t>OTROS TRASTORNOS DE LOS MUSCULOS</t>
  </si>
  <si>
    <t>N13</t>
  </si>
  <si>
    <t>UROPATIA OBSTRUCTIVA Y POR REFLUJO</t>
  </si>
  <si>
    <t>N17</t>
  </si>
  <si>
    <t>INSUFICIENCIA RENAL AGUDA</t>
  </si>
  <si>
    <t>N19</t>
  </si>
  <si>
    <t>INSUFICIENCIA RENAL NO ESPECIFICADA</t>
  </si>
  <si>
    <t>N43</t>
  </si>
  <si>
    <t>HIDROCELE Y ESPERMATOCELE</t>
  </si>
  <si>
    <t>N44</t>
  </si>
  <si>
    <t>TORSION DEL TESTICULO</t>
  </si>
  <si>
    <t>N61</t>
  </si>
  <si>
    <t>TRASTORNOS INFLAMATORIOS DE LA MAMA</t>
  </si>
  <si>
    <t>N73</t>
  </si>
  <si>
    <t>OTRAS ENFERMEDADES PELVICAS INFLAMATORIAS FEMENINAS</t>
  </si>
  <si>
    <t>N76</t>
  </si>
  <si>
    <t>OTRAS AFECCIONES INFLAMATORIAS DE LA VAGINA Y DE LA VULVA</t>
  </si>
  <si>
    <t>N87</t>
  </si>
  <si>
    <t>DISPLASIA DEL CUELLO UTERINO</t>
  </si>
  <si>
    <t>R00</t>
  </si>
  <si>
    <t>ANORMALIDADES DEL LATIDO CARDIACO</t>
  </si>
  <si>
    <t>R17</t>
  </si>
  <si>
    <t>ICTERICIA NO ESPECIFICADA</t>
  </si>
  <si>
    <t>R31</t>
  </si>
  <si>
    <t>HEMATURIA, NO ESPECIFICADA</t>
  </si>
  <si>
    <t>R60</t>
  </si>
  <si>
    <t>EDEMA, NO CLASIFICADO EN OTRA PARTE</t>
  </si>
  <si>
    <t>S02</t>
  </si>
  <si>
    <t>FRACTURA DE HUESOS DEL CRANEO Y DE LA CARA</t>
  </si>
  <si>
    <t>S20</t>
  </si>
  <si>
    <t>TRAUMATISMO SUPERFICIAL DEL TORAX</t>
  </si>
  <si>
    <t>S30</t>
  </si>
  <si>
    <t>TRAUMATISMO SUPERFICIAL DEL ABDOMEN, DE LA REGION LUMBOSACRA Y DE LA P</t>
  </si>
  <si>
    <t>S31</t>
  </si>
  <si>
    <t>HERIDA DEL ABDOMEN, DE LA REGION LUMBOSACRA Y DE LA PELVIS</t>
  </si>
  <si>
    <t>S63</t>
  </si>
  <si>
    <t>LUXACION, ESGUINCE Y TORCEDURA DE ARTICULACIONES Y LIGAMENTOS A NIVEL</t>
  </si>
  <si>
    <t>T42</t>
  </si>
  <si>
    <t>ENVENENAMIENTO POR ANTIEPILEPTICOS, HIPNOTICOS-SEDANTES Y DROGAS ANTIP</t>
  </si>
  <si>
    <t>T78</t>
  </si>
  <si>
    <t>EFECTOS ADVERSOS, NO CLASIFICADOS EN OTRA PARTE</t>
  </si>
  <si>
    <t>T83</t>
  </si>
  <si>
    <t>COMPLICACIONES DE DISPOSITIVOS, IMPLANTES E INJERTOS GENITOURINARIOS</t>
  </si>
  <si>
    <t>T88</t>
  </si>
  <si>
    <t>OTRAS COMPLICACIONES DE LA ATENCION MEDICA Y QUIRURGICA, NO CLASIFICAD</t>
  </si>
  <si>
    <t>A162</t>
  </si>
  <si>
    <t>TUBERCULOSIS DE PULMON, SIN MENCION DE CONFIRMACION BACTERIOLOGICA O HISTOLOGICA</t>
  </si>
  <si>
    <t>C509</t>
  </si>
  <si>
    <t>TUMOR MALIGNO DE LA MAMA, PARTE NO ESPECIFICADA</t>
  </si>
  <si>
    <t>D259</t>
  </si>
  <si>
    <t>LEIOMIOMA DEL UTERO, SIN OTRA ESPECIFICACION</t>
  </si>
  <si>
    <t>E039</t>
  </si>
  <si>
    <t>HIPOTIROIDISMO, NO ESPECIFICADO</t>
  </si>
  <si>
    <t>E149</t>
  </si>
  <si>
    <t>DIABETES MELLITUS NO ESPECIFICADA, SIN MENCION DE COMPLICACION</t>
  </si>
  <si>
    <t>F329</t>
  </si>
  <si>
    <t>EPISODIO DEPRESIVO, NO ESPECIFICADO</t>
  </si>
  <si>
    <t>F432</t>
  </si>
  <si>
    <t>TRASTORNOS DE ADAPTACION</t>
  </si>
  <si>
    <t>F609</t>
  </si>
  <si>
    <t>TRASTORNO DE LA PERSONALIDAD, NO ESPECIFICADO</t>
  </si>
  <si>
    <t>G932</t>
  </si>
  <si>
    <t>HIPERTENSION INTRACRANEAL BENIGNA</t>
  </si>
  <si>
    <t>H109</t>
  </si>
  <si>
    <t>CONJUNTIVITIS, NO ESPECIFICADA</t>
  </si>
  <si>
    <t>I489</t>
  </si>
  <si>
    <t>FIBRILACION Y ALETEO AURICULAR, NO ESPECIFICADO</t>
  </si>
  <si>
    <t>J068</t>
  </si>
  <si>
    <t>OTRAS INFECCIONES AGUDAS DE SITIOS MULTIPLES DE LAS VIAS RESPIRATORIAS SUPERIORES</t>
  </si>
  <si>
    <t>J449</t>
  </si>
  <si>
    <t>ENFERMEDAD PULMONAR OBSTRUCTIVA CRONICA, NO ESPECIFICADA</t>
  </si>
  <si>
    <t>K029</t>
  </si>
  <si>
    <t>CARIES DENTAL, NO ESPECIFICADA</t>
  </si>
  <si>
    <t>K040</t>
  </si>
  <si>
    <t>PULPITIS</t>
  </si>
  <si>
    <t>K041</t>
  </si>
  <si>
    <t>NECROSIS DE LA PULPA</t>
  </si>
  <si>
    <t>K295</t>
  </si>
  <si>
    <t>GASTRITIS CRONICA, NO ESPECIFICADA</t>
  </si>
  <si>
    <t>K566</t>
  </si>
  <si>
    <t>OTRAS OBSTRUCCIONES INTESTINALES Y LAS NO ESPECIFICADAS</t>
  </si>
  <si>
    <t>K610</t>
  </si>
  <si>
    <t>ABSCESO ANAL</t>
  </si>
  <si>
    <t>K805</t>
  </si>
  <si>
    <t>CALCULO DE CONDUCTO BILIAR SIN COLANGITIS NI COLECISTITIS</t>
  </si>
  <si>
    <t>K922</t>
  </si>
  <si>
    <t>HEMORRAGIA GASTROINTESTINAL, NO ESPECIFICADA</t>
  </si>
  <si>
    <t>L024</t>
  </si>
  <si>
    <t>ABSCESO CUTANEO, FURUNCULO Y ANTRAX DE MIEMBRO</t>
  </si>
  <si>
    <t>L22X</t>
  </si>
  <si>
    <t>DERMATITIS DEL PAÑAL</t>
  </si>
  <si>
    <t>L309</t>
  </si>
  <si>
    <t>DERMATITIS, NO ESPECIFICADA</t>
  </si>
  <si>
    <t>L899</t>
  </si>
  <si>
    <t>ULCERA DE DECUBITO Y POR AREA DE PRESION, NO ESPECIFICADA</t>
  </si>
  <si>
    <t>M199</t>
  </si>
  <si>
    <t>ARTROSIS, NO ESPECIFICADA</t>
  </si>
  <si>
    <t>N179</t>
  </si>
  <si>
    <t>INSUFICIENCIA RENAL AGUDA, NO ESPECIFICADA</t>
  </si>
  <si>
    <t>N19X</t>
  </si>
  <si>
    <t>N433</t>
  </si>
  <si>
    <t>HIDROCELE, NO ESPECIFICADO</t>
  </si>
  <si>
    <t>N44X</t>
  </si>
  <si>
    <t>N61X</t>
  </si>
  <si>
    <t>N739</t>
  </si>
  <si>
    <t>ENFERMEDAD INFLAMATORIA PELVICA FEMENINA, NO ESPECIFICADA</t>
  </si>
  <si>
    <t>N760</t>
  </si>
  <si>
    <t>VAGINITIS AGUDA</t>
  </si>
  <si>
    <t>N857</t>
  </si>
  <si>
    <t>HEMATOMETRA</t>
  </si>
  <si>
    <t>R040</t>
  </si>
  <si>
    <t>EPISTAXIS</t>
  </si>
  <si>
    <t>R17X</t>
  </si>
  <si>
    <t>R31X</t>
  </si>
  <si>
    <t>R560</t>
  </si>
  <si>
    <t>CONVULSIONES FEBRILES</t>
  </si>
  <si>
    <t>S026</t>
  </si>
  <si>
    <t>FRACTURA DEL MAXILAR INFERIOR</t>
  </si>
  <si>
    <t>S065</t>
  </si>
  <si>
    <t>HEMORRAGIA SUBDURAL TRAUMATICA</t>
  </si>
  <si>
    <t>S202</t>
  </si>
  <si>
    <t>CONTUSION DEL TORAX</t>
  </si>
  <si>
    <t>S302</t>
  </si>
  <si>
    <t>CONTUSION DE ORGANOS GENITALES EXTERNOS</t>
  </si>
  <si>
    <t>S528</t>
  </si>
  <si>
    <t>FRACTURA DE OTRAS PARTES DEL ANTEBRAZO</t>
  </si>
  <si>
    <t>S623</t>
  </si>
  <si>
    <t>FRACTURA DE OTROS HUESOS METACARPIANOS</t>
  </si>
  <si>
    <t>S828</t>
  </si>
  <si>
    <t>FRACTURA DE OTRAS PARTES DE LA PIERNA</t>
  </si>
  <si>
    <t>T424</t>
  </si>
  <si>
    <t>ENVENENAMIENTO POR BENZODIAZEPINAS</t>
  </si>
  <si>
    <t>T783</t>
  </si>
  <si>
    <t>EDEMA ANGIONEUROTICO</t>
  </si>
  <si>
    <t>T813</t>
  </si>
  <si>
    <t>DESGARRO DE HERIDA OPERATORIA, NO CLASIFICADO EN OTRA PARTE</t>
  </si>
  <si>
    <t>T814</t>
  </si>
  <si>
    <t>INFECCION CONSECUTIVA A PROCEDIMIENTO, NO CLASIFICADA EN OTRA PARTE</t>
  </si>
  <si>
    <t>T887</t>
  </si>
  <si>
    <t>EFECTO ADVERSO NO ESPECIFICADO DE DROGA O MEDICAMENTO</t>
  </si>
  <si>
    <t>G58</t>
  </si>
  <si>
    <t>OTRAS MONONEUROPATIAS</t>
  </si>
  <si>
    <t>K10</t>
  </si>
  <si>
    <t>OTRAS ENFERMEDADES DE LOS MAXILARES</t>
  </si>
  <si>
    <t>L01</t>
  </si>
  <si>
    <t>IMPETIGO</t>
  </si>
  <si>
    <t>M79</t>
  </si>
  <si>
    <t>OTROS TRASTORNOS DE LOS TEJIDOS BLANDOS, NO CLASIFICADOS EN OTRA PARTE</t>
  </si>
  <si>
    <t>M94</t>
  </si>
  <si>
    <t>OTROS TRASTORNOS DEL CARTILAGO</t>
  </si>
  <si>
    <t>N45</t>
  </si>
  <si>
    <t>ORQUITIS Y EPIDIDIMITIS</t>
  </si>
  <si>
    <t>O36</t>
  </si>
  <si>
    <t>ATENCION MATERNA POR OTROS PROBLEMAS FETALES CONOCIDOS O PRESUNTOS</t>
  </si>
  <si>
    <t>O90</t>
  </si>
  <si>
    <t>COMPLICACIONES DEL PUERPERIO, NO CLASIFICADAS EN OTRA PARTE</t>
  </si>
  <si>
    <t>R33</t>
  </si>
  <si>
    <t>RETENCION DE ORINA</t>
  </si>
  <si>
    <t>S21</t>
  </si>
  <si>
    <t>HERIDA DEL TORAX</t>
  </si>
  <si>
    <t>T18</t>
  </si>
  <si>
    <t>CUERPO EXTRA?O EN EL TUBO DIGESTIVO</t>
  </si>
  <si>
    <t>PEDICULOSIS, ACARIASIS Y OTRAS INFESTACIONES (B85 - B89)</t>
  </si>
  <si>
    <t>TRASTORNOS MENTES ORGANICOS, INCLUIDOS LOS TRASTORNOS SINTOMATICOS (F00 - F09)</t>
  </si>
  <si>
    <t>SINDROMES DEL COMPORTAMIENTO ASOCIADOS CON ALTERACIONES FISIOLOGICAS Y FACTORESN FISICOS (F50  - F59</t>
  </si>
  <si>
    <t>OTROS TRASTORNOS DEL OIDO (H90 - H95)</t>
  </si>
  <si>
    <t>EFECTOS DE CUERPOS EXTRA?OS QUE PENETRAN POR ORIFICIOS NATURALES (T15-T19)</t>
  </si>
  <si>
    <t>F603</t>
  </si>
  <si>
    <t>TRASTORNO DE LA PERSONALIDAD EMOCIONALMENTE INESTABLE</t>
  </si>
  <si>
    <t>G589</t>
  </si>
  <si>
    <t>MONONEUROPATIA, NO ESPECIFICADA</t>
  </si>
  <si>
    <t>L010</t>
  </si>
  <si>
    <t>IMPETIGO [CUALQUIER SITIO ANATOMICO] [CUALQUIER ORGANISMO]</t>
  </si>
  <si>
    <t>N459</t>
  </si>
  <si>
    <t>ORQUITIS, EPIDIDIMITIS Y ORQUIEPIDIDIMITIS SIN ABSCESO</t>
  </si>
  <si>
    <t>O908</t>
  </si>
  <si>
    <t>OTRAS COMPLICACIONES PUERPERALES, NO CLASIFICADAS EN OTRA PARTE</t>
  </si>
  <si>
    <t>R33X</t>
  </si>
  <si>
    <t>S619</t>
  </si>
  <si>
    <t>HERIDA DE LA MUÑECA Y DE LA MANO, PARTE NO ESPECIFICADA</t>
  </si>
  <si>
    <t>S721</t>
  </si>
  <si>
    <t>FRACTURA PERTROCANTERIANA</t>
  </si>
  <si>
    <t>A38</t>
  </si>
  <si>
    <t>ESCARLATINA</t>
  </si>
  <si>
    <t>B02</t>
  </si>
  <si>
    <t>HERPES ZOSTER</t>
  </si>
  <si>
    <t>B08</t>
  </si>
  <si>
    <t>OTRAS INFECCIONES VIRICAS CARACTERIZADAS POR LESIONES DE LA PIEL Y DE</t>
  </si>
  <si>
    <t>B67</t>
  </si>
  <si>
    <t>EQUINOCOCOSIS</t>
  </si>
  <si>
    <t>E46</t>
  </si>
  <si>
    <t>DESNUTRICION PROTEICOCALORICA, NO ESPECIFICADA</t>
  </si>
  <si>
    <t>G20</t>
  </si>
  <si>
    <t>ENFERMEDAD DE PARKINSON</t>
  </si>
  <si>
    <t>G43</t>
  </si>
  <si>
    <t>MIGRA¥A</t>
  </si>
  <si>
    <t>G44</t>
  </si>
  <si>
    <t>OTROS SINDROMES DE CEFALEA</t>
  </si>
  <si>
    <t>G51</t>
  </si>
  <si>
    <t>TRASTORNOS DEL NERVIO FACIAL</t>
  </si>
  <si>
    <t>H00</t>
  </si>
  <si>
    <t>ORZUELO Y CALACIO</t>
  </si>
  <si>
    <t>H81</t>
  </si>
  <si>
    <t>TRASTORNOS DE LA FUNCION VESTIBULAR</t>
  </si>
  <si>
    <t>I47</t>
  </si>
  <si>
    <t>TAQUICARDIA PAROXISTICA</t>
  </si>
  <si>
    <t>I64</t>
  </si>
  <si>
    <t>ACCIDENTE VASCULAR ENCEFALICO AGUDO, NO ESPECIFICADO COMO HEMORRAGICO</t>
  </si>
  <si>
    <t>I82</t>
  </si>
  <si>
    <t>OTRAS EMBOLIAS Y TROMBOSIS VENOSAS</t>
  </si>
  <si>
    <t>J31</t>
  </si>
  <si>
    <t>RINITIS, RINOFARINGITIS Y FARINGITIS CRONICAS</t>
  </si>
  <si>
    <t>J40</t>
  </si>
  <si>
    <t>BRONQUITIS, NO ESPECIFICADA COMO AGUDA O CRONICA</t>
  </si>
  <si>
    <t>K05</t>
  </si>
  <si>
    <t>GINGIVITIS Y ENFERMEDADES PERIODONTALES</t>
  </si>
  <si>
    <t>K12</t>
  </si>
  <si>
    <t>ESTOMATITIS Y LESIONES AFINES</t>
  </si>
  <si>
    <t>K21</t>
  </si>
  <si>
    <t>ENFERMEDAD DEL REFLUJO GASTROESOFAGICO</t>
  </si>
  <si>
    <t>K30</t>
  </si>
  <si>
    <t>DISPEPSIA</t>
  </si>
  <si>
    <t>K52</t>
  </si>
  <si>
    <t>OTRAS COLITIS Y GASTROENTERITIS NO INFECCIOSAS</t>
  </si>
  <si>
    <t>M25</t>
  </si>
  <si>
    <t>OTROS TRASTORNOS ARTICULARES, NO CLASIFICADOS EN OTRA PARTE</t>
  </si>
  <si>
    <t>N30</t>
  </si>
  <si>
    <t>CISTITIS</t>
  </si>
  <si>
    <t>N48</t>
  </si>
  <si>
    <t>OTROS TRASTORNOS DEL PENE</t>
  </si>
  <si>
    <t>N50</t>
  </si>
  <si>
    <t>OTROS TRASTORNOS DE LOS ORGANOS GENITALES MASCULINOS</t>
  </si>
  <si>
    <t>N64</t>
  </si>
  <si>
    <t>OTROS TRASTORNOS DE LA MAMA</t>
  </si>
  <si>
    <t>N95</t>
  </si>
  <si>
    <t>OTROS TRASTORNOS MENOPAUSICOS Y PERIMENOPAUSICOS</t>
  </si>
  <si>
    <t>O01</t>
  </si>
  <si>
    <t>MOLA HIDATIFORME</t>
  </si>
  <si>
    <t>O91</t>
  </si>
  <si>
    <t>INFECCIONES DE LA MAMA ASOCIADAS CON EL PARTO</t>
  </si>
  <si>
    <t>P38</t>
  </si>
  <si>
    <t>ONFALITIS DEL RECIEN NACIDO CON O SIN HEMORRAGIA LEVE</t>
  </si>
  <si>
    <t>Q50</t>
  </si>
  <si>
    <t>MALFORMACIONES CONGENITAS DE LOS OVARIOS, DE LAS TROMPAS DE FALOPIO Y</t>
  </si>
  <si>
    <t>R11</t>
  </si>
  <si>
    <t>NAUSEA Y VOMITO</t>
  </si>
  <si>
    <t>R51</t>
  </si>
  <si>
    <t>CEFALEA</t>
  </si>
  <si>
    <t>R55</t>
  </si>
  <si>
    <t>SINCOPE Y COLAPSO</t>
  </si>
  <si>
    <t>S03</t>
  </si>
  <si>
    <t>LUXACION, ESGUINCE Y TORCEDURA DE ARTICULACIONES Y DE LIGAMENTOS DE LA</t>
  </si>
  <si>
    <t>S05</t>
  </si>
  <si>
    <t>TRAUMATISMO DEL OJO Y DE LA ORBITA</t>
  </si>
  <si>
    <t>S09</t>
  </si>
  <si>
    <t>OTROS TRAUMATISMOS Y LOS NO ESPECIFICADOS DE LA CABEZA</t>
  </si>
  <si>
    <t>S43</t>
  </si>
  <si>
    <t>LUXACION, ESGUINCE Y TORCEDURA DE ARTICULACIONES Y LIGAMENTOS DE LA CI</t>
  </si>
  <si>
    <t>S51</t>
  </si>
  <si>
    <t>HERIDA DEL ANTEBRAZO Y DEL CODO</t>
  </si>
  <si>
    <t>S53</t>
  </si>
  <si>
    <t>LUXACION, ESGUINCE Y TORCEDURA DE ARTICULACIONES Y LIGAMENTOS DEL CODO</t>
  </si>
  <si>
    <t>S60</t>
  </si>
  <si>
    <t>TRAUMATISMO SUPERFICIAL DE LA MU?ECA Y DE LA MANO</t>
  </si>
  <si>
    <t>S67</t>
  </si>
  <si>
    <t>TRAUMATISMO POR APLASTAMIENTO DE LA MU?ECA Y DE LA MANO</t>
  </si>
  <si>
    <t>S70</t>
  </si>
  <si>
    <t>TRAUMATISMO SUPERFICIAL DE LA CADERA Y DEL MUSLO</t>
  </si>
  <si>
    <t>S80</t>
  </si>
  <si>
    <t>TRAUMATISMO SUPERFICIAL DE LA PIERNA</t>
  </si>
  <si>
    <t>S81</t>
  </si>
  <si>
    <t>HERIDA DE LA PIERNA</t>
  </si>
  <si>
    <t>S83</t>
  </si>
  <si>
    <t>LUXACION, ESGUINCE Y TORCEDURA DE ARTICULACIONES Y LIGAMENTOS DE LA RO</t>
  </si>
  <si>
    <t>S91</t>
  </si>
  <si>
    <t>HERIDA DEL TOBILLO Y DEL PIE</t>
  </si>
  <si>
    <t>S93</t>
  </si>
  <si>
    <t>LUXACION, ESGUINCE Y TORCEDURA DE ARTICULACIONES Y LIGAMENTOS DEL TOBI</t>
  </si>
  <si>
    <t>T15</t>
  </si>
  <si>
    <t>CUERPO EXTRA?O EN PARTE EXTERNA DEL OJO</t>
  </si>
  <si>
    <t>T17</t>
  </si>
  <si>
    <t>CUERPO EXTRA?O EN LAS VIAS RESPIRATORIAS</t>
  </si>
  <si>
    <t>T23</t>
  </si>
  <si>
    <t>QUEMADURA Y CORROSION DE LA MU?ECA Y DE LA MANO</t>
  </si>
  <si>
    <t>T30</t>
  </si>
  <si>
    <t>QUEMADURA Y CORROSION, REGION DEL CUERPO NO ESPECIFICADA</t>
  </si>
  <si>
    <t>T54</t>
  </si>
  <si>
    <t>EFECTO TOXICO DE SUSTANCIAS CORROSIVAS</t>
  </si>
  <si>
    <t>INFECCIONES VIRALES POR LESIONES DE LA PIEL Y DE LAS MEMBRANAS MUCOSAS (B00 - B09)</t>
  </si>
  <si>
    <t>HELMINTIASIS (B65 - B83)</t>
  </si>
  <si>
    <t>TRASTORNOS EXTRAPIRAMIDALES Y DEL MOVIMIENTO (G20 - G26)</t>
  </si>
  <si>
    <t>TRASTORNOS DE LA ESCLEROTICA, CORNEA, IRIS Y CUERPO CILIAR (H15 - H22)</t>
  </si>
  <si>
    <t>ENFERMEDADES DEL OIDO EXTERNO (H60 - H62)</t>
  </si>
  <si>
    <t>ENFERMEDADES DEL OIDO MEDIO Y DE LA MASTOIDES (H65 - H75)</t>
  </si>
  <si>
    <t>ENFERMEDADES DEL OIDO INTERNO (H80 - H83)</t>
  </si>
  <si>
    <t>ENTERITIS Y COLITIS NO INFECCIOSAS (K50 - K52)</t>
  </si>
  <si>
    <t>AFECCIONES ASOCIADAS CON LA REGULACION TEGUMENTARIA Y TEMPERATURA DEL FETO Y DEL RN(P80-P83)</t>
  </si>
  <si>
    <t>SINTOMAS Y SIGNOS QUE INVOLUCRAN EL CONOCIMIENTO,PERCEPCION,ESTADO EMOCIONAL Y LA CONDUCTA (R40-R46)</t>
  </si>
  <si>
    <t>QUEMADURAS Y CORROSIONES (T20 - T32)</t>
  </si>
  <si>
    <t>A38X</t>
  </si>
  <si>
    <t>B029</t>
  </si>
  <si>
    <t>HERPES ZOSTER SIN COMPLICACIONES</t>
  </si>
  <si>
    <t>B085</t>
  </si>
  <si>
    <t>FARINGITIS VESICULAR ENTEROVIRICA</t>
  </si>
  <si>
    <t>E162</t>
  </si>
  <si>
    <t>HIPOGLICEMIA, NO ESPECIFICADA</t>
  </si>
  <si>
    <t>E46X</t>
  </si>
  <si>
    <t>F100</t>
  </si>
  <si>
    <t>TRASTORNOS MENTALES Y DEL COMPORTAMIENTO DEBIDOS AL USO DE ALCOHOL, INTOXICACION AGUDA</t>
  </si>
  <si>
    <t>F103</t>
  </si>
  <si>
    <t>TRASTORNOS MENTALES Y DEL COMPORTAMIENTO DEBIDOS AL USO DE ALCOHOL, ESTADO DE ABSTINENCIA</t>
  </si>
  <si>
    <t>F209</t>
  </si>
  <si>
    <t>ESQUIZOFRENIA, NO ESPECIFICADA</t>
  </si>
  <si>
    <t>F419</t>
  </si>
  <si>
    <t>TRASTORNO DE ANSIEDAD, NO ESPECIFICADO</t>
  </si>
  <si>
    <t>G20X</t>
  </si>
  <si>
    <t>G439</t>
  </si>
  <si>
    <t>MIGRAÑA, NO ESPECIFICADA</t>
  </si>
  <si>
    <t>G510</t>
  </si>
  <si>
    <t>PARALISIS DE BELL</t>
  </si>
  <si>
    <t>G919</t>
  </si>
  <si>
    <t>HIDROCEFALO, NO ESPECIFICADO</t>
  </si>
  <si>
    <t>G934</t>
  </si>
  <si>
    <t>ENCEFALOPATIA NO ESPECIFICADA</t>
  </si>
  <si>
    <t>H819</t>
  </si>
  <si>
    <t>TRASTORNO DE LA FUNCION VESTIBULAR, NO ESPECIFICADO</t>
  </si>
  <si>
    <t>I471</t>
  </si>
  <si>
    <t>TAQUICARDIA SUPRAVENTRICULAR</t>
  </si>
  <si>
    <t>I499</t>
  </si>
  <si>
    <t>ARRITMIA CARDIACA, NO ESPECIFICADA</t>
  </si>
  <si>
    <t>I64X</t>
  </si>
  <si>
    <t>ACCIDENTE VASCULAR ENCEFALICO AGUDO, NO ESPECIFICADO COMO HEMORRAGICO O ISQUEMICO</t>
  </si>
  <si>
    <t>I829</t>
  </si>
  <si>
    <t>EMBOLIA Y TROMBOSIS DE VENA NO ESPECIFICADA</t>
  </si>
  <si>
    <t>I830</t>
  </si>
  <si>
    <t>VENAS VARICOSAS DE LOS MIEMBROS INFERIORES CON ULCERA</t>
  </si>
  <si>
    <t>J40X</t>
  </si>
  <si>
    <t>K219</t>
  </si>
  <si>
    <t>ENFERMEDAD DEL REFLUJO GASTROESOFAGICO SIN ESOFAGITIS</t>
  </si>
  <si>
    <t>K291</t>
  </si>
  <si>
    <t>OTRAS GASTRITIS AGUDAS</t>
  </si>
  <si>
    <t>K297</t>
  </si>
  <si>
    <t>GASTRITIS, NO ESPECIFICADA</t>
  </si>
  <si>
    <t>K30X</t>
  </si>
  <si>
    <t>DISPEPSIA FUNCIONAL</t>
  </si>
  <si>
    <t>L023</t>
  </si>
  <si>
    <t>ABSCESO CUTANEO, FURUNCULO Y ANTRAX DE GLUTEOS</t>
  </si>
  <si>
    <t>L028</t>
  </si>
  <si>
    <t>ABSCESO CUTANEO, FURUNCULO Y ANTRAX DE OTROS SITIOS</t>
  </si>
  <si>
    <t>L038</t>
  </si>
  <si>
    <t>CELULITIS DE OTROS SITIOS</t>
  </si>
  <si>
    <t>N309</t>
  </si>
  <si>
    <t>CISTITIS, NO ESPECIFICADA</t>
  </si>
  <si>
    <t>N508</t>
  </si>
  <si>
    <t>OTROS TRASTORNOS ESPECIFICADOS DE LOS ORGANOS GENITALES MASCULINOS</t>
  </si>
  <si>
    <t>N750</t>
  </si>
  <si>
    <t>QUISTE DE LA GLANDULA DE BARTHOLIN</t>
  </si>
  <si>
    <t>O019</t>
  </si>
  <si>
    <t>MOLA HIDATIFORME, NO ESPECIFICADA</t>
  </si>
  <si>
    <t>P38X</t>
  </si>
  <si>
    <t>R000</t>
  </si>
  <si>
    <t>TAQUICARDIA, NO ESPECIFICADA</t>
  </si>
  <si>
    <t>R11X</t>
  </si>
  <si>
    <t>R51X</t>
  </si>
  <si>
    <t>R55X</t>
  </si>
  <si>
    <t>R609</t>
  </si>
  <si>
    <t>EDEMA, NO ESPECIFICADO</t>
  </si>
  <si>
    <t>S009</t>
  </si>
  <si>
    <t>TRAUMATISMO SUPERFICIAL DE LA CABEZA, PARTE NO ESPECIFICADA</t>
  </si>
  <si>
    <t>S010</t>
  </si>
  <si>
    <t>HERIDA DEL CUERO CABELLUDO</t>
  </si>
  <si>
    <t>S022</t>
  </si>
  <si>
    <t>FRACTURA DE LOS HUESOS DE LA NARIZ</t>
  </si>
  <si>
    <t>S059</t>
  </si>
  <si>
    <t>TRAUMATISMO DEL OJO Y DE LA ORBITA, NO ESPECIFICADO</t>
  </si>
  <si>
    <t>S064</t>
  </si>
  <si>
    <t>HEMORRAGIA EPIDURAL</t>
  </si>
  <si>
    <t>S069</t>
  </si>
  <si>
    <t>TRAUMATISMO INTRACRANEAL, NO ESPECIFICADO</t>
  </si>
  <si>
    <t>S099</t>
  </si>
  <si>
    <t>TRAUMATISMO DE LA CABEZA, NO ESPECIFICADO</t>
  </si>
  <si>
    <t>S300</t>
  </si>
  <si>
    <t>CONTUSION DE LA REGION LUMBOSACRA Y DE LA PELVIS</t>
  </si>
  <si>
    <t>S310</t>
  </si>
  <si>
    <t>HERIDA DE LA REGION LUMBOSACRA Y DE LA PELVIS</t>
  </si>
  <si>
    <t>S318</t>
  </si>
  <si>
    <t>HERIDAS DE OTRAS PARTES Y DE LAS NO ESPECIFICADAS DEL ABDOMEN</t>
  </si>
  <si>
    <t>S519</t>
  </si>
  <si>
    <t>HERIDA DEL ANTEBRAZO, PARTE NO ESPECIFICADA</t>
  </si>
  <si>
    <t>S522</t>
  </si>
  <si>
    <t>FRACTURA DE LA DIAFISIS DEL CUBITO</t>
  </si>
  <si>
    <t>S610</t>
  </si>
  <si>
    <t>HERIDA DE DEDO(S) DE LA MANO, SIN DAÑO DE LA(S) UÑA(S)</t>
  </si>
  <si>
    <t>S700</t>
  </si>
  <si>
    <t>CONTUSION DE LA CADERA</t>
  </si>
  <si>
    <t>S800</t>
  </si>
  <si>
    <t>CONTUSION DE LA RODILLA</t>
  </si>
  <si>
    <t>S810</t>
  </si>
  <si>
    <t>HERIDA DE LA RODILLA</t>
  </si>
  <si>
    <t>S824</t>
  </si>
  <si>
    <t>FRACTURA DEL PERONE SOLAMENTE</t>
  </si>
  <si>
    <t>S920</t>
  </si>
  <si>
    <t>FRACTURA DEL CALCANEO</t>
  </si>
  <si>
    <t>S925</t>
  </si>
  <si>
    <t>FRACTURA DE LOS HUESOS DE OTRO(S) DEDO(S) DEL PIE</t>
  </si>
  <si>
    <t>T141</t>
  </si>
  <si>
    <t>HERIDA DE REGION NO ESPECIFICADA DEL CUERPO</t>
  </si>
  <si>
    <t>T171</t>
  </si>
  <si>
    <t>CUERPO EXTRAÑO EN EL ORIFICIO NASAL</t>
  </si>
  <si>
    <t>T189</t>
  </si>
  <si>
    <t>CUERPO EXTRAÑO EN EL TUBO DIGESTIVO, PARTE NO ESPECIFICADA</t>
  </si>
  <si>
    <t>T543</t>
  </si>
  <si>
    <t>EFECTO TOXICO DE ALCALIS CAUSTICOS Y SUSTANCIAS ALCALINAS SIMILARES</t>
  </si>
  <si>
    <t>B82</t>
  </si>
  <si>
    <t>PARASITOSIS INTESTINALES, SIN OTRA ESPECIFICACION</t>
  </si>
  <si>
    <t>C76</t>
  </si>
  <si>
    <t>TUMOR MALIGNO DE OTROS SITIOS Y DE SITIOS MAL DEFINIDOS</t>
  </si>
  <si>
    <t>F45</t>
  </si>
  <si>
    <t>TRASTORNOS SOMATOMORFOS</t>
  </si>
  <si>
    <t>N23</t>
  </si>
  <si>
    <t>COLICO RENAL, NO ESPECIFICADO</t>
  </si>
  <si>
    <t>S11</t>
  </si>
  <si>
    <t>HERIDA DEL CUELLO</t>
  </si>
  <si>
    <t>S50</t>
  </si>
  <si>
    <t>TRAUMATISMO SUPERFICIAL DEL ANTEBRAZO Y DEL CODO</t>
  </si>
  <si>
    <t>S90</t>
  </si>
  <si>
    <t>TRAUMATISMO SUPERFICIAL DEL TOBILLO Y DEL PIE</t>
  </si>
  <si>
    <t>T01</t>
  </si>
  <si>
    <t>HERIDAS QUE AFECTAN MULTIPLES REGIONES DEL CUERPO</t>
  </si>
  <si>
    <t>T11</t>
  </si>
  <si>
    <t>OTROS TRAUMATISMOS DE MIEMBRO SUPERIOR, NIVEL NO ESPECIFICADO</t>
  </si>
  <si>
    <t>T75</t>
  </si>
  <si>
    <t>EFECTOS DE OTRAS CAUSAS EXTERNAS</t>
  </si>
  <si>
    <t>B829</t>
  </si>
  <si>
    <t>PARASITOSIS INTESTINAL, SIN OTRA ESPECIFICACION</t>
  </si>
  <si>
    <t>C760</t>
  </si>
  <si>
    <t>TUMOR MALIGNO DE LA CABEZA, CARA Y CUELLO</t>
  </si>
  <si>
    <t>G442</t>
  </si>
  <si>
    <t>CEFALEA DEBIDA A TENSION</t>
  </si>
  <si>
    <t>I209</t>
  </si>
  <si>
    <t>ANGINA DE PECHO, NO ESPECIFICADA</t>
  </si>
  <si>
    <t>M624</t>
  </si>
  <si>
    <t>CONTRACTURA MUSCULAR</t>
  </si>
  <si>
    <t>N23X</t>
  </si>
  <si>
    <t>N481</t>
  </si>
  <si>
    <t>BALANOPOSTITIS</t>
  </si>
  <si>
    <t>S001</t>
  </si>
  <si>
    <t>CONTUSION DE LOS PARPADOS Y DE LA REGION PERIOCULAR</t>
  </si>
  <si>
    <t>S019</t>
  </si>
  <si>
    <t>HERIDA DE LA CABEZA, PARTE NO ESPECIFICADA</t>
  </si>
  <si>
    <t>S119</t>
  </si>
  <si>
    <t>HERIDA DE CUELLO, PARTE NO ESPECIFICADA</t>
  </si>
  <si>
    <t>S430</t>
  </si>
  <si>
    <t>LUXACION DE LA ARTICULACION DEL HOMBRO</t>
  </si>
  <si>
    <t>S500</t>
  </si>
  <si>
    <t>CONTUSION DEL CODO</t>
  </si>
  <si>
    <t>S600</t>
  </si>
  <si>
    <t>CONTUSION DE DEDO(S) DE LA MANO, SIN DAÑO DE LA(S) UÑA(S)</t>
  </si>
  <si>
    <t>S602</t>
  </si>
  <si>
    <t>CONTUSION DE OTRAS PARTES DE LA MUÑECA Y DE LA MANO</t>
  </si>
  <si>
    <t>S618</t>
  </si>
  <si>
    <t>HERIDA DE OTRAS PARTES DE LA MUÑECA Y DE LA MANO</t>
  </si>
  <si>
    <t>S628</t>
  </si>
  <si>
    <t>FRACTURA DE OTRAS PARTES Y DE LAS NO ESPECIFICADAS DE LA MUÑECA Y DE LA MANO</t>
  </si>
  <si>
    <t>S831</t>
  </si>
  <si>
    <t>LUXACION DE LA RODILLA</t>
  </si>
  <si>
    <t>S900</t>
  </si>
  <si>
    <t>CONTUSION DEL TOBILLO</t>
  </si>
  <si>
    <t>S934</t>
  </si>
  <si>
    <t>ESGUINCES Y TORCEDURAS DEL TOBILLO</t>
  </si>
  <si>
    <t>T159</t>
  </si>
  <si>
    <t>CUERPO EXTRAÑO EN PARTE EXTERNA DEL OJO, SITIO NO ESPECIFICADO</t>
  </si>
  <si>
    <t>T181</t>
  </si>
  <si>
    <t>CUERPO EXTRAÑO EN EL ESOFAGO</t>
  </si>
  <si>
    <t>H66</t>
  </si>
  <si>
    <t>OTITIS MEDIA SUPURATIVA Y LA NO ESPECIFICADA</t>
  </si>
  <si>
    <t>M75</t>
  </si>
  <si>
    <t>LESIONES DEL HOMBRO</t>
  </si>
  <si>
    <t>M77</t>
  </si>
  <si>
    <t>OTRAS ENTESOPATIAS</t>
  </si>
  <si>
    <t>H669</t>
  </si>
  <si>
    <t>OTITIS MEDIA, NO ESPECIFICADA</t>
  </si>
  <si>
    <t>M255</t>
  </si>
  <si>
    <t>DOLOR EN ARTICULACION</t>
  </si>
  <si>
    <t>M544</t>
  </si>
  <si>
    <t>LUMBAGO CON CIATICA</t>
  </si>
  <si>
    <t>M758</t>
  </si>
  <si>
    <t>OTRAS LESIONES DEL HOMBRO</t>
  </si>
  <si>
    <t>M779</t>
  </si>
  <si>
    <t>ENTESOPATIA, NO ESPECIFICADA</t>
  </si>
  <si>
    <t>N952</t>
  </si>
  <si>
    <t>VAGINITIS ATROFICA POSTMENOPAUSICA</t>
  </si>
  <si>
    <t>S012</t>
  </si>
  <si>
    <t>HERIDA DE LA NARIZ</t>
  </si>
  <si>
    <t>S013</t>
  </si>
  <si>
    <t>HERIDA DEL OIDO</t>
  </si>
  <si>
    <t>S015</t>
  </si>
  <si>
    <t>HERIDA DEL LABIO Y DE LA CAVIDAD BUCAL</t>
  </si>
  <si>
    <t>S630</t>
  </si>
  <si>
    <t>LUXACION DE LA MUÑECA</t>
  </si>
  <si>
    <t>S670</t>
  </si>
  <si>
    <t>TRAUMATISMO POR APLASTAMIENTO DEL PULGAR Y OTRO(S) DEDO(S)</t>
  </si>
  <si>
    <t>S901</t>
  </si>
  <si>
    <t>CONTUSION DE DEDO(S) DEL PIE SIN DAÑO DE LA(S) UÑA(S)</t>
  </si>
  <si>
    <t>CAUSAS</t>
  </si>
  <si>
    <t>Morbilidad de Emergencias según Categoria por Sexo</t>
  </si>
  <si>
    <t>F33</t>
  </si>
  <si>
    <t>TRASTORNO DEPRESIVO RECURRENTE</t>
  </si>
  <si>
    <t>H01</t>
  </si>
  <si>
    <t>OTRAS INFLAMACIONES DEL PARPADO</t>
  </si>
  <si>
    <t>J03</t>
  </si>
  <si>
    <t>AMIGDALITIS AGUDA</t>
  </si>
  <si>
    <t>L60</t>
  </si>
  <si>
    <t>TRASTORNOS DE LAS U?AS</t>
  </si>
  <si>
    <t>T16</t>
  </si>
  <si>
    <t>CUERPO EXTRA?O EN EL OIDO</t>
  </si>
  <si>
    <t>W54</t>
  </si>
  <si>
    <t>MORDEDURA O ATAQUE DE PERRO</t>
  </si>
  <si>
    <t>X64</t>
  </si>
  <si>
    <t>ENVENENAMIENTO AUTOINFLIGIDO INTENCIONALMENTE POR, Y EXPOSICION A OTRA</t>
  </si>
  <si>
    <t>X68</t>
  </si>
  <si>
    <t>ENVENENAMIENTO AUTOINFLIGIDO INTENCIONALMENTE POR, Y EXPOSICION A PLAG</t>
  </si>
  <si>
    <t>SINTOMAS Y SIGNOS QUE INVOLUCRAN LOS SISTEMAS NERVIOSOS Y OSTEOMUSCULAR (R25 - R29)</t>
  </si>
  <si>
    <t>OTRAS CAUSAS EXTERNAS DE TRAUMATISMOS ACCIDENTALES (W00 - X59)</t>
  </si>
  <si>
    <t>LESIONES ANTOINFLIGIDAS INTENCIONALMENTE (X60 - X84)</t>
  </si>
  <si>
    <t>Morbilidad de Emergencias según Sub-Categorí por Sexo</t>
  </si>
  <si>
    <t>B084</t>
  </si>
  <si>
    <t>ESTOMATITIS VESICULAR ENTEROVIRAL CON EXANTEMA</t>
  </si>
  <si>
    <t>H010</t>
  </si>
  <si>
    <t>BLEFARITIS</t>
  </si>
  <si>
    <t>J019</t>
  </si>
  <si>
    <t>SINUSITIS AGUDA, NO ESPECIFICADA</t>
  </si>
  <si>
    <t>J039</t>
  </si>
  <si>
    <t>AMIGDALITIS AGUDA, NO ESPECIFICADA</t>
  </si>
  <si>
    <t>J041</t>
  </si>
  <si>
    <t>TRAQUEITIS AGUDA</t>
  </si>
  <si>
    <t>L600</t>
  </si>
  <si>
    <t>UÑA ENCARNADA</t>
  </si>
  <si>
    <t>M549</t>
  </si>
  <si>
    <t>DORSALGIA, NO ESPECIFICADA</t>
  </si>
  <si>
    <t>M791</t>
  </si>
  <si>
    <t>MIALGIA</t>
  </si>
  <si>
    <t>M796</t>
  </si>
  <si>
    <t>DOLOR EN MIEMBRO</t>
  </si>
  <si>
    <t>S003</t>
  </si>
  <si>
    <t>TRAUMATISMO SUPERFICIAL DE LA NARIZ</t>
  </si>
  <si>
    <t>S011</t>
  </si>
  <si>
    <t>HERIDA DEL PARPADO Y DE LA REGION PERIOCULAR</t>
  </si>
  <si>
    <t>S018</t>
  </si>
  <si>
    <t>HERIDA DE OTRAS PARTES DE LA CABEZA</t>
  </si>
  <si>
    <t>S030</t>
  </si>
  <si>
    <t>LUXACION DEL MAXILAR</t>
  </si>
  <si>
    <t>S510</t>
  </si>
  <si>
    <t>HERIDA DEL CODO</t>
  </si>
  <si>
    <t>S529</t>
  </si>
  <si>
    <t>FRACTURA DEL ANTEBRAZO, PARTE NO ESPECIFICADA</t>
  </si>
  <si>
    <t>S631</t>
  </si>
  <si>
    <t>LUXACION DE DEDOS DE LA MANO</t>
  </si>
  <si>
    <t>T16X</t>
  </si>
  <si>
    <t>CUERPO EXTRAÑO DEL OIDO</t>
  </si>
  <si>
    <t>T810</t>
  </si>
  <si>
    <t>HEMORRAGIA Y HEMATOMA QUE COMPLICAN UN PROCEDIMIENTO, NO CLASIFICADOS EN OTRA PARTE</t>
  </si>
  <si>
    <t>T881</t>
  </si>
  <si>
    <t>OTRAS COMPLICACIONES CONSECUTIVAS A INMUNIZACION, NO CLASIFICADAS EN OTRA PARTE</t>
  </si>
  <si>
    <t>W549</t>
  </si>
  <si>
    <t>MORDEDURA O ATAQUE DE PERRO, LUGAR NO ESPECIFICADO</t>
  </si>
  <si>
    <t>Establecimiento :</t>
  </si>
  <si>
    <t>K914</t>
  </si>
  <si>
    <t>DISFUNCION DE COLOSTOMIA O ENTEROSTOMIA</t>
  </si>
  <si>
    <t>B69</t>
  </si>
  <si>
    <t>CISTICERCOSIS</t>
  </si>
  <si>
    <t>C18</t>
  </si>
  <si>
    <t>TUMOR MALIGNO DEL COLON</t>
  </si>
  <si>
    <t>C71</t>
  </si>
  <si>
    <t>TUMOR MALIGNO DEL ENCEFALO</t>
  </si>
  <si>
    <t>H93</t>
  </si>
  <si>
    <t>OTROS TRASTORNOS DEL OIDO, NO CLASIFICADOS EN OTRA PARTE</t>
  </si>
  <si>
    <t>J15</t>
  </si>
  <si>
    <t>NEUMONIA BACTERIANA, NO CLASIFICADA EN OTRA PARTE</t>
  </si>
  <si>
    <t>K22</t>
  </si>
  <si>
    <t>OTRAS ENFERMEDADES DEL ESOFAGO</t>
  </si>
  <si>
    <t>K41</t>
  </si>
  <si>
    <t>HERNIA FEMORAL</t>
  </si>
  <si>
    <t>K43</t>
  </si>
  <si>
    <t>HERNIA VENTRAL</t>
  </si>
  <si>
    <t>K60</t>
  </si>
  <si>
    <t>FISURA Y FISTULA DE LAS REGIONES ANAL Y RECTAL</t>
  </si>
  <si>
    <t>K62</t>
  </si>
  <si>
    <t>OTRAS ENFERMEDADES DEL ANO Y DEL RECTO</t>
  </si>
  <si>
    <t>K63</t>
  </si>
  <si>
    <t>OTRAS ENFERMEDADES DE LOS INTESTINOS</t>
  </si>
  <si>
    <t>L28</t>
  </si>
  <si>
    <t>LIQUEN SIMPLE CRONICO Y PRURIGO</t>
  </si>
  <si>
    <t>L29</t>
  </si>
  <si>
    <t>PRURITO</t>
  </si>
  <si>
    <t>L98</t>
  </si>
  <si>
    <t>OTROS TRASTORNOS DE LA PIEL Y DEL TEJIDO SUBCUTANEO, NO CLASIFICADOS E</t>
  </si>
  <si>
    <t>M15</t>
  </si>
  <si>
    <t>POLIARTROSIS</t>
  </si>
  <si>
    <t>M17</t>
  </si>
  <si>
    <t>GONARTROSIS [ARTROSIS DE LA RODILLA]</t>
  </si>
  <si>
    <t>M86</t>
  </si>
  <si>
    <t>OSTEOMIELITIS</t>
  </si>
  <si>
    <t>N11</t>
  </si>
  <si>
    <t>NEFRITIS TUBULOINTERSTICIAL CRONICA</t>
  </si>
  <si>
    <t>N49</t>
  </si>
  <si>
    <t>TRASTORNOS INFLAMATORIOS DE ORGANOS GENITALES MASCULINOS, NO CLASIFICA</t>
  </si>
  <si>
    <t>N60</t>
  </si>
  <si>
    <t>DISPLASIA MAMARIA BENIGNA</t>
  </si>
  <si>
    <t>S10</t>
  </si>
  <si>
    <t>TRAUMATISMO SUPERFICIAL DEL CUELLO</t>
  </si>
  <si>
    <t>S68</t>
  </si>
  <si>
    <t>AMPUTACION TRAUMATICA DE LA MU?ECA Y DE LA MANO</t>
  </si>
  <si>
    <t>ENFERMEDADES DEBIDAS A PROTOZOARIOS (B50 - B64)</t>
  </si>
  <si>
    <t>TUMORES (NEOPLASIAS) IN SITU (D00 - D09)</t>
  </si>
  <si>
    <t>ENFERMEDADES DEL PERITONEO(K65 - K67)</t>
  </si>
  <si>
    <t>OTRAS MALFORMACIONES CONGENITAS (Q80 - Q89)</t>
  </si>
  <si>
    <t>B679</t>
  </si>
  <si>
    <t>EQUINOCOCOSIS, OTRA Y LA NO ESPECIFICADA</t>
  </si>
  <si>
    <t>B690</t>
  </si>
  <si>
    <t>CISTICERCOSIS DEL SISTEMA NERVIOSO CENTRAL</t>
  </si>
  <si>
    <t>C719</t>
  </si>
  <si>
    <t>TUMOR MALIGNO DEL ENCEFALO, PARTE NO ESPECIFICADA</t>
  </si>
  <si>
    <t>J448</t>
  </si>
  <si>
    <t>OTRAS ENFERMEDADES PULMONARES OBSTRUCTIVAS CRONICAS ESPECIFICADAS</t>
  </si>
  <si>
    <t>J849</t>
  </si>
  <si>
    <t>ENFERMEDAD PULMONAR INTERSTICIAL, NO ESPECIFICADA</t>
  </si>
  <si>
    <t>K259</t>
  </si>
  <si>
    <t>ULCERA GASTRICA, NO ESPECIFICADA COMO AGUDA NI CRONICA, SIN HEMORRAGIA NI PERFORACION</t>
  </si>
  <si>
    <t>K602</t>
  </si>
  <si>
    <t>FISURA ANAL, NO ESPECIFICADA</t>
  </si>
  <si>
    <t>K603</t>
  </si>
  <si>
    <t>FISTULA ANAL</t>
  </si>
  <si>
    <t>K630</t>
  </si>
  <si>
    <t>ABSCESO DEL INTESTINO</t>
  </si>
  <si>
    <t>K858</t>
  </si>
  <si>
    <t>OTRAS PANCREATITIS AGUDAS</t>
  </si>
  <si>
    <t>L984</t>
  </si>
  <si>
    <t>ULCERA CRONICA DE LA PIEL, NO CLASIFICADA EN OTRA PARTE</t>
  </si>
  <si>
    <t>M869</t>
  </si>
  <si>
    <t>OSTEOMIELITIS, NO ESPECIFICADA</t>
  </si>
  <si>
    <t>N819</t>
  </si>
  <si>
    <t>PROLAPSO GENITAL FEMENINO, NO ESPECIFICADO</t>
  </si>
  <si>
    <t>O064</t>
  </si>
  <si>
    <t>ABORTO NO ESPECIFICADO INCOMPLETO, SIN COMPLICACION</t>
  </si>
  <si>
    <t>O990</t>
  </si>
  <si>
    <t>ANEMIA QUE COMPLICA EL EMBARAZO, EL PARTO Y EL PUERPERIO</t>
  </si>
  <si>
    <t>R001</t>
  </si>
  <si>
    <t>BRADICARDIA, NO ESPECIFICADA</t>
  </si>
  <si>
    <t>S422</t>
  </si>
  <si>
    <t>FRACTURA DE LA EPIFISIS SUPERIOR DEL HUMERO</t>
  </si>
  <si>
    <t>S431</t>
  </si>
  <si>
    <t>LUXACION DE LA ARTICULACION ACROMIOCLAVICULAR</t>
  </si>
  <si>
    <t>S523</t>
  </si>
  <si>
    <t>FRACTURA DE LA DIAFISIS DEL RADIO</t>
  </si>
  <si>
    <t>S526</t>
  </si>
  <si>
    <t>FRACTURA DE LA EPIFISIS INFERIOR DEL CUBITO Y DEL RADIO</t>
  </si>
  <si>
    <t>S635</t>
  </si>
  <si>
    <t>ESGUINCE Y TORCEDURA DE LA MUÑECA</t>
  </si>
  <si>
    <t>S681</t>
  </si>
  <si>
    <t>AMPUTACION TRAUMATICA DE OTRO DEDO UNICO (COMPLETA) (PARCIAL)</t>
  </si>
  <si>
    <t>S903</t>
  </si>
  <si>
    <t>CONTUSION DE OTRAS PARTES Y DE LAS NO ESPECIFICADAS DEL PIE</t>
  </si>
  <si>
    <t>S913</t>
  </si>
  <si>
    <t>HERIDA DE OTRAS PARTES DEL PIE</t>
  </si>
  <si>
    <t>S929</t>
  </si>
  <si>
    <t>FRACTURA DEL PIE, NO ESPECIFICADA</t>
  </si>
  <si>
    <t>T019</t>
  </si>
  <si>
    <t>HERIDAS MULTIPLES, NO ESPECIFICADAS</t>
  </si>
  <si>
    <t>T781</t>
  </si>
  <si>
    <t>OTRA REACCION ADVERSA A ALIMENTOS, NO CLASIFICADA EN OTRA PARTE</t>
  </si>
  <si>
    <t>T784</t>
  </si>
  <si>
    <t>ALERGIA NO ESPECIFICADA</t>
  </si>
  <si>
    <t>D53</t>
  </si>
  <si>
    <t>OTRAS ANEMIAS NUTRICIONALES</t>
  </si>
  <si>
    <t>F03</t>
  </si>
  <si>
    <t>DEMENCIA, NO ESPECIFICADA</t>
  </si>
  <si>
    <t>H11</t>
  </si>
  <si>
    <t>OTROS TRASTORNOS DE LA CONJUNTIVA</t>
  </si>
  <si>
    <t>K50</t>
  </si>
  <si>
    <t>ENFERMEDAD DE CROHN [ENTERITIS REGIONAL]</t>
  </si>
  <si>
    <t>Q39</t>
  </si>
  <si>
    <t>MALFORMACIONES CONGENITAS DEL ESOFAGO</t>
  </si>
  <si>
    <t>R19</t>
  </si>
  <si>
    <t>OTROS SINTOMAS Y SIGNOS QUE INVOLUCRAN EL SISTEMA DIGESTIVO Y EL ABDOM</t>
  </si>
  <si>
    <t>S86</t>
  </si>
  <si>
    <t>TRAUMATISMO DE TENDON Y MUSCULO A NIVEL DE LA PIERNA</t>
  </si>
  <si>
    <t>F03X</t>
  </si>
  <si>
    <t>DEMENCIA , NO ESPECIFICADA</t>
  </si>
  <si>
    <t>G448</t>
  </si>
  <si>
    <t>OTROS SINDROMES DE CEFALEA ESPECIFICADOS</t>
  </si>
  <si>
    <t>G629</t>
  </si>
  <si>
    <t>POLINEUROPATIA, NO ESPECIFICADA</t>
  </si>
  <si>
    <t>J980</t>
  </si>
  <si>
    <t>ENFERMEDADES DE LA TRAQUEA Y DE LOS BRONQUIOS, NO CLASIFICADAS EN OTRA PARTE</t>
  </si>
  <si>
    <t>K419</t>
  </si>
  <si>
    <t>HERNIA FEMORAL UNILATERAL O NO ESPECIFICADA, SIN OBSTRUCCION NI GANGRENA</t>
  </si>
  <si>
    <t>K509</t>
  </si>
  <si>
    <t>ENFERMEDAD DE CROHN, NO ESPECIFICADA</t>
  </si>
  <si>
    <t>K529</t>
  </si>
  <si>
    <t>COLITIS Y GASTROENTERITIS NO INFECCIOSAS, NO ESPECIFICADAS</t>
  </si>
  <si>
    <t>M948</t>
  </si>
  <si>
    <t>OTROS TRASTORNOS ESPECIFICADOS DEL CARTILAGO</t>
  </si>
  <si>
    <t>P221</t>
  </si>
  <si>
    <t>TAQUIPNEA TRANSITORIA DEL RECIEN NACIDO</t>
  </si>
  <si>
    <t>Q390</t>
  </si>
  <si>
    <t>ATRESIA DEL ESOFAGO SIN MENCION DE FISTULA</t>
  </si>
  <si>
    <t>S860</t>
  </si>
  <si>
    <t>TRAUMATISMO DEL TENDON DE AQUILES</t>
  </si>
  <si>
    <t>A37</t>
  </si>
  <si>
    <t>TOS FERINA [TOS CONVULSIVA]</t>
  </si>
  <si>
    <t>A63</t>
  </si>
  <si>
    <t>OTRAS ENFERMEDADES DE TRANSMISION PREDOMINANTEMENTE SEXUAL, NO CLASIFI</t>
  </si>
  <si>
    <t>B00</t>
  </si>
  <si>
    <t>INFECCIONES HERPETICAS [HERPES SIMPLE]</t>
  </si>
  <si>
    <t>B01</t>
  </si>
  <si>
    <t>VARICELA</t>
  </si>
  <si>
    <t>B26</t>
  </si>
  <si>
    <t>PAROTIDITIS INFECCIOSA</t>
  </si>
  <si>
    <t>B34</t>
  </si>
  <si>
    <t>INFECCION VIRAL DE SITIO NO ESPECIFICADO</t>
  </si>
  <si>
    <t>B86</t>
  </si>
  <si>
    <t>ESCABIOSIS</t>
  </si>
  <si>
    <t>C56</t>
  </si>
  <si>
    <t>TUMOR MALIGNO DEL OVARIO</t>
  </si>
  <si>
    <t>C73</t>
  </si>
  <si>
    <t>TUMOR MALIGNO DE LA GLANDULA TIROIDES</t>
  </si>
  <si>
    <t>D27</t>
  </si>
  <si>
    <t>TUMOR BENIGNO DEL OVARIO</t>
  </si>
  <si>
    <t>E78</t>
  </si>
  <si>
    <t>TRASTORNOS DEL METABOLISMO DE LAS LIPOPROTEINAS Y OTRAS LIPIDEMIAS</t>
  </si>
  <si>
    <t>E87</t>
  </si>
  <si>
    <t>OTROS TRASTORNOS DE LOS LIQUIDOS, DE LOS ELECTROLITOS Y DEL EQUILIBRIO</t>
  </si>
  <si>
    <t>F11</t>
  </si>
  <si>
    <t>TRASTORNOS MENTALES Y DEL COMPORTAMIENTO DEBIDOS AL USO DE OPIACEOS</t>
  </si>
  <si>
    <t>H21</t>
  </si>
  <si>
    <t>OTROS TRASTORNOS DEL IRIS Y DEL CUERPO CILIAR</t>
  </si>
  <si>
    <t>H83</t>
  </si>
  <si>
    <t>OTROS TRASTORNOS DEL OIDO INTERNO</t>
  </si>
  <si>
    <t>H92</t>
  </si>
  <si>
    <t>OTALGIA Y SECRECION DEL OIDO</t>
  </si>
  <si>
    <t>I12</t>
  </si>
  <si>
    <t>ENFERMEDAD RENAL HIPERTENSIVA</t>
  </si>
  <si>
    <t>I51</t>
  </si>
  <si>
    <t>COMPLICACIONES Y DESCRIPCIONES MAL DEFINIDAS DE ENFERMEDAD CARDIACA</t>
  </si>
  <si>
    <t>I95</t>
  </si>
  <si>
    <t>HIPOTENSION</t>
  </si>
  <si>
    <t>J30</t>
  </si>
  <si>
    <t>RINITIS ALERGICA Y VASOMOTORA</t>
  </si>
  <si>
    <t>J32</t>
  </si>
  <si>
    <t>SINUSITIS CRONICA</t>
  </si>
  <si>
    <t>J34</t>
  </si>
  <si>
    <t>OTROS TRASTORNOS DE LA NARIZ Y DE LOS SENOS PARANASALES</t>
  </si>
  <si>
    <t>J68</t>
  </si>
  <si>
    <t>AFECCIONES RESPIRATORIAS DEBIDAS A INHALACION DE GASES, HUMOS, VAPORES</t>
  </si>
  <si>
    <t>K08</t>
  </si>
  <si>
    <t>OTROS TRASTORNOS DE LOS DIENTES Y DE SUS ESTRUCTURAS DE SOSTEN</t>
  </si>
  <si>
    <t>K27</t>
  </si>
  <si>
    <t>ULCERA PEPTICA, DE SITIO NO ESPECIFICADO</t>
  </si>
  <si>
    <t>K38</t>
  </si>
  <si>
    <t>OTRAS ENFERMEDADES DEL APENDICE</t>
  </si>
  <si>
    <t>K58</t>
  </si>
  <si>
    <t>SINDROME DEL COLON IRRITABLE</t>
  </si>
  <si>
    <t>K75</t>
  </si>
  <si>
    <t>OTRAS ENFERMEDADES INFLAMATORIAS DEL HIGADO</t>
  </si>
  <si>
    <t>K76</t>
  </si>
  <si>
    <t>OTRAS ENFERMEDADES DEL HIGADO</t>
  </si>
  <si>
    <t>L08</t>
  </si>
  <si>
    <t>OTRAS INFECCIONES LOCALES DE LA PIEL Y DEL TEJIDO SUBCUTANEO</t>
  </si>
  <si>
    <t>L20</t>
  </si>
  <si>
    <t>DERMATITIS ATOPICA</t>
  </si>
  <si>
    <t>L21</t>
  </si>
  <si>
    <t>DERMATITIS SEBORREICA</t>
  </si>
  <si>
    <t>L23</t>
  </si>
  <si>
    <t>DERMATITIS ALERGICA DE CONTACTO</t>
  </si>
  <si>
    <t>L92</t>
  </si>
  <si>
    <t>TRASTORNOS GRANULOMATOSOS DE LA PIEL Y DEL TEJIDO SUBCUTANEO</t>
  </si>
  <si>
    <t>M50</t>
  </si>
  <si>
    <t>TRASTORNOS DE DISCO CERVICAL</t>
  </si>
  <si>
    <t>M66</t>
  </si>
  <si>
    <t>RUPTURA ESPONTANEA DE LA SINOVIA Y DEL TENDON</t>
  </si>
  <si>
    <t>M67</t>
  </si>
  <si>
    <t>OTROS TRASTORNOS DE LA SINOVIA Y DEL TENDON</t>
  </si>
  <si>
    <t>M93</t>
  </si>
  <si>
    <t>OTRAS OSTEOCONDROPATIAS</t>
  </si>
  <si>
    <t>N28</t>
  </si>
  <si>
    <t>OTROS TRASTORNOS DEL RI?ON Y DEL URETER, NO CLASIFICADOS EN OTRA PARTE</t>
  </si>
  <si>
    <t>N34</t>
  </si>
  <si>
    <t>URETRITIS Y SINDROME URETRAL</t>
  </si>
  <si>
    <t>N41</t>
  </si>
  <si>
    <t>ENFERMEDADES INFLAMATORIAS DE LA PROSTATA</t>
  </si>
  <si>
    <t>N77</t>
  </si>
  <si>
    <t>ULCERACION E INFLAMACION VULVOVAGINAL EN ENFERMEDADES CLASIFICADAS EN</t>
  </si>
  <si>
    <t>N80</t>
  </si>
  <si>
    <t>ENDOMETRIOSIS</t>
  </si>
  <si>
    <t>O46</t>
  </si>
  <si>
    <t>HEMORRAGIA ANTEPARTO, NO CLASIFICADA EN OTRA PARTE</t>
  </si>
  <si>
    <t>O75</t>
  </si>
  <si>
    <t>OTRAS COMPLICACIONES DEL TRABAJO DE PARTO Y DEL PARTO, NO CLASIFICADAS</t>
  </si>
  <si>
    <t>R06</t>
  </si>
  <si>
    <t>ANORMALIDADES DE LA RESPIRACION</t>
  </si>
  <si>
    <t>R07</t>
  </si>
  <si>
    <t>DOLOR DE GARGANTA Y EN EL PECHO</t>
  </si>
  <si>
    <t>R13</t>
  </si>
  <si>
    <t>DISFAGIA</t>
  </si>
  <si>
    <t>R21</t>
  </si>
  <si>
    <t>SALPULLIDO Y OTRAS ERUPCIONES CUTANEAS NO ESPECIFICADAS</t>
  </si>
  <si>
    <t>R42</t>
  </si>
  <si>
    <t>MAREO Y DESVANECIMIENTO</t>
  </si>
  <si>
    <t>R73</t>
  </si>
  <si>
    <t>NIVEL ELEVADO DE GLUCOSA EN SANGRE</t>
  </si>
  <si>
    <t>S12</t>
  </si>
  <si>
    <t>FRACTURA DEL CUELLO</t>
  </si>
  <si>
    <t>S22</t>
  </si>
  <si>
    <t>FRACTURA DE LAS COSTILLAS, DEL ESTERNON Y DE LA COLUMNA TORACICA [DORS</t>
  </si>
  <si>
    <t>S29</t>
  </si>
  <si>
    <t>OTROS TRAUMATISMOS Y LOS NO ESPECIFICADOS DEL TORAX</t>
  </si>
  <si>
    <t>S40</t>
  </si>
  <si>
    <t>TRAUMATISMO SUPERFICIAL DEL HOMBRO Y DEL BRAZO</t>
  </si>
  <si>
    <t>S41</t>
  </si>
  <si>
    <t>HERIDA DEL HOMBRO Y DEL BRAZO</t>
  </si>
  <si>
    <t>S66</t>
  </si>
  <si>
    <t>TRAUMATISMO DE TENDON Y MUSCULO A NIVEL DE LA MU?ECA Y DE LA MANO</t>
  </si>
  <si>
    <t>S71</t>
  </si>
  <si>
    <t>HERIDA DE LA CADERA Y DEL MUSLO</t>
  </si>
  <si>
    <t>S97</t>
  </si>
  <si>
    <t>TRAUMATISMO POR APLASTAMIENTO DEL PIE Y DEL TOBILLO</t>
  </si>
  <si>
    <t>T74</t>
  </si>
  <si>
    <t>SINDROMES DEL MALTRATO</t>
  </si>
  <si>
    <t>W55</t>
  </si>
  <si>
    <t>MORDEDURA O ATAQUE DE OTROS MAMIFEROS</t>
  </si>
  <si>
    <t>X61</t>
  </si>
  <si>
    <t>ENVENENAMIENTO AUTOINFLIGIDO INTENCIONALMENTE POR, Y EXPOSICION A DROG</t>
  </si>
  <si>
    <t>OTRAS ENFERMEDADES VIRALES (B25 - B34)</t>
  </si>
  <si>
    <t>OTROS TRASTORNOS Y LOS NO ESPECIFICADOS DEL SISTEMA CIRCULATORIO (I95 - I99)</t>
  </si>
  <si>
    <t>OTROS TRASTORNOS DEL RI?ON Y DEL URETER (N25 - N29)</t>
  </si>
  <si>
    <t>HALLAZGOS ANORMALES EN EL EXAMEN DE SANGRE, SIN DIAGNOSTICO (R70 - R79)</t>
  </si>
  <si>
    <t>A630</t>
  </si>
  <si>
    <t>VERRUGAS (VENEREAS) ANOGENITALES</t>
  </si>
  <si>
    <t>B002</t>
  </si>
  <si>
    <t>GINGIVOESTOMATITIS Y FARINGOAMIGDALITIS HERPETICA</t>
  </si>
  <si>
    <t>B019</t>
  </si>
  <si>
    <t>VARICELA SIN COMPLICACIONES</t>
  </si>
  <si>
    <t>B082</t>
  </si>
  <si>
    <t>EXANTEMA SUBITO [SEXTA ENFERMEDAD]</t>
  </si>
  <si>
    <t>B269</t>
  </si>
  <si>
    <t>PAROTIDITIS, SIN COMPLICACIONES</t>
  </si>
  <si>
    <t>B349</t>
  </si>
  <si>
    <t>INFECCION VIRAL, NO ESPECIFICADA</t>
  </si>
  <si>
    <t>B86X</t>
  </si>
  <si>
    <t>C56X</t>
  </si>
  <si>
    <t>C710</t>
  </si>
  <si>
    <t>TUMOR MALIGNO DEL CEREBRO, EXCEPTO LOBULOS Y VENTRICULOS</t>
  </si>
  <si>
    <t>C73X</t>
  </si>
  <si>
    <t>D27X</t>
  </si>
  <si>
    <t>E031</t>
  </si>
  <si>
    <t>HIPOTIROIDISMO CONGENITO SIN BOCIO</t>
  </si>
  <si>
    <t>E114</t>
  </si>
  <si>
    <t>DIABETES MELLITUS NO INSULINODEPENDIENTE, CON COMPLICACIONES NEUROLOGICAS</t>
  </si>
  <si>
    <t>E878</t>
  </si>
  <si>
    <t>OTROS TRASTORNOS DEL EQUILIBRIO DE LOS ELECTROLITOS Y DE LOS LIQUIDOS, NO CLASIFICADOS EN OTRA PARTE</t>
  </si>
  <si>
    <t>F339</t>
  </si>
  <si>
    <t>TRASTORNO DEPRESIVO RECURRENTE, NO ESPECIFICADO</t>
  </si>
  <si>
    <t>G936</t>
  </si>
  <si>
    <t>EDEMA CEREBRAL</t>
  </si>
  <si>
    <t>H103</t>
  </si>
  <si>
    <t>CONJUNTIVITIS AGUDA, NO ESPECIFICADA</t>
  </si>
  <si>
    <t>H108</t>
  </si>
  <si>
    <t>OTRAS CONJUNTIVITIS</t>
  </si>
  <si>
    <t>H113</t>
  </si>
  <si>
    <t>HEMORRAGIA CONJUNTIVAL</t>
  </si>
  <si>
    <t>H813</t>
  </si>
  <si>
    <t>OTROS VERTIGOS PERIFERICOS</t>
  </si>
  <si>
    <t>H830</t>
  </si>
  <si>
    <t>LABERINTITIS</t>
  </si>
  <si>
    <t>H920</t>
  </si>
  <si>
    <t>OTALGIA</t>
  </si>
  <si>
    <t>H922</t>
  </si>
  <si>
    <t>OTORRAGIA</t>
  </si>
  <si>
    <t>I120</t>
  </si>
  <si>
    <t>ENFERMEDAD RENAL HIPERTENSIVA CON INSUFICIENCIA RENAL</t>
  </si>
  <si>
    <t>I519</t>
  </si>
  <si>
    <t>ENFERMEDAD CARDIACA, NO ESPECIFICADA</t>
  </si>
  <si>
    <t>I620</t>
  </si>
  <si>
    <t>HEMORRAGIA SUBDURAL (AGUDA) (NO TRAUMATICA)</t>
  </si>
  <si>
    <t>I634</t>
  </si>
  <si>
    <t>INFARTO CEREBRAL DEBIDO A EMBOLIA DE ARTERIAS CEREBRALES</t>
  </si>
  <si>
    <t>I832</t>
  </si>
  <si>
    <t>VENAS VARICOSAS DE LOS MIEMBROS INFERIORES CON ULCERA E INFLAMACION</t>
  </si>
  <si>
    <t>J042</t>
  </si>
  <si>
    <t>LARINGOTRAQUEITIS AGUDA</t>
  </si>
  <si>
    <t>J060</t>
  </si>
  <si>
    <t>LARINGOFARINGITIS AGUDA</t>
  </si>
  <si>
    <t>J069</t>
  </si>
  <si>
    <t>INFECCION AGUDA DE LAS VIAS RESPIRATORIAS SUPERIORES, NO ESPECIFICADA</t>
  </si>
  <si>
    <t>J159</t>
  </si>
  <si>
    <t>NEUMONIA BACTERIANA, NO ESPECIFICADA</t>
  </si>
  <si>
    <t>J210</t>
  </si>
  <si>
    <t>BRONQUIOLITIS AGUDA DEBIDA A VIRUS SINCITIAL RESPIRATORIO</t>
  </si>
  <si>
    <t>J304</t>
  </si>
  <si>
    <t>RINITIS ALERGICA, NO ESPECIFICADA</t>
  </si>
  <si>
    <t>J329</t>
  </si>
  <si>
    <t>SINUSITIS CRONICA, NO ESPECIFICADA</t>
  </si>
  <si>
    <t>J342</t>
  </si>
  <si>
    <t>DESVIACION DEL TABIQUE NASAL</t>
  </si>
  <si>
    <t>J343</t>
  </si>
  <si>
    <t>HIPERTROFIA DE LOS CORNETES NASALES</t>
  </si>
  <si>
    <t>J458</t>
  </si>
  <si>
    <t>ASMA MIXTA</t>
  </si>
  <si>
    <t>K021</t>
  </si>
  <si>
    <t>CARIES DE LA DENTINA</t>
  </si>
  <si>
    <t>K046</t>
  </si>
  <si>
    <t>ABSCESO PERIAPICAL CON FISTULA</t>
  </si>
  <si>
    <t>K047</t>
  </si>
  <si>
    <t>ABSCESO PERIAPICAL SIN FISTULA</t>
  </si>
  <si>
    <t>K050</t>
  </si>
  <si>
    <t>GINGIVITIS AGUDA</t>
  </si>
  <si>
    <t>K088</t>
  </si>
  <si>
    <t>OTRAS AFECCIONES ESPECIFICADAS DE LOS DIENTES Y DE SUS ESTRUCTURAS DE SOSTEN</t>
  </si>
  <si>
    <t>K102</t>
  </si>
  <si>
    <t>AFECCIONES INFLAMATORIAS DE LOS MAXILARES</t>
  </si>
  <si>
    <t>K121</t>
  </si>
  <si>
    <t>OTRAS FORMAS DE ESTOMATITIS</t>
  </si>
  <si>
    <t>K122</t>
  </si>
  <si>
    <t>CELULITIS Y ABSCESO DE BOCA</t>
  </si>
  <si>
    <t>K279</t>
  </si>
  <si>
    <t>ULCERA PEPTICA, DE SITIO NO ESPECIFICADO, NO ESPECIFICADA COMO AGUDA NI CRONICA, SIN  HEMORRAGIA NI PERFORACION</t>
  </si>
  <si>
    <t>K388</t>
  </si>
  <si>
    <t>OTRAS ENFERMEDADES ESPECIFICADAS DEL APENDICE</t>
  </si>
  <si>
    <t>K439</t>
  </si>
  <si>
    <t>OTRAS HERNIAS VENTRALES Y LAS NO ESPECIFICADAS SIN OBSTRUCCION O GANGRENA</t>
  </si>
  <si>
    <t>K564</t>
  </si>
  <si>
    <t>OTRAS OBSTRUCCIONES DEL INTESTINO</t>
  </si>
  <si>
    <t>K589</t>
  </si>
  <si>
    <t>SINDROME DEL COLON IRRITABLE SIN DIARREA</t>
  </si>
  <si>
    <t>K599</t>
  </si>
  <si>
    <t>TRASTORNO FUNCIONAL INTESTINAL, NO ESPECIFICADO</t>
  </si>
  <si>
    <t>K768</t>
  </si>
  <si>
    <t>OTRAS ENFERMEDADES ESPECIFICADAS DEL HIGADO</t>
  </si>
  <si>
    <t>K769</t>
  </si>
  <si>
    <t>ENFERMEDAD DEL HIGADO, NO ESPECIFICADA</t>
  </si>
  <si>
    <t>K819</t>
  </si>
  <si>
    <t>COLECISTITIS, NO ESPECIFICADA</t>
  </si>
  <si>
    <t>L021</t>
  </si>
  <si>
    <t>ABSCESO CUTANEO, FURUNCULO Y ANTRAX DEL CUELLO</t>
  </si>
  <si>
    <t>L022</t>
  </si>
  <si>
    <t>ABSCESO CUTANEO, FURUNCULO Y ANTRAX DEL TRONCO</t>
  </si>
  <si>
    <t>L029</t>
  </si>
  <si>
    <t>ABSCESO CUTANEO, FURUNCULO Y ANTRAX DE SITIO NO ESPECIFICADO</t>
  </si>
  <si>
    <t>L030</t>
  </si>
  <si>
    <t>CELULITIS DE LOS DEDOS DE LA MANO Y DEL PIE</t>
  </si>
  <si>
    <t>L089</t>
  </si>
  <si>
    <t>INFECCION LOCAL DE LA PIEL Y DEL TEJIDO SUBCUTANEO, NO ESPECIFICADA</t>
  </si>
  <si>
    <t>L209</t>
  </si>
  <si>
    <t>DERMATITIS ATOPICA, NO ESPECIFICADA</t>
  </si>
  <si>
    <t>L219</t>
  </si>
  <si>
    <t>DERMATITIS SEBORREICA, NO ESPECIFICADA</t>
  </si>
  <si>
    <t>L239</t>
  </si>
  <si>
    <t>DERMATITIS ALERGICA DE CONTACTO, DE CAUSA NO ESPECIFICADA</t>
  </si>
  <si>
    <t>L282</t>
  </si>
  <si>
    <t>OTROS PRURIGOS</t>
  </si>
  <si>
    <t>M179</t>
  </si>
  <si>
    <t>GONARTROSIS, NO ESPECIFICADA</t>
  </si>
  <si>
    <t>M542</t>
  </si>
  <si>
    <t>CERVICALGIA</t>
  </si>
  <si>
    <t>M620</t>
  </si>
  <si>
    <t>DIASTASIS DEL MUSCULO</t>
  </si>
  <si>
    <t>M626</t>
  </si>
  <si>
    <t>DISTENSION MUSCULAR</t>
  </si>
  <si>
    <t>M751</t>
  </si>
  <si>
    <t>SINDROME DEL MANGUITO ROTATORIO</t>
  </si>
  <si>
    <t>M792</t>
  </si>
  <si>
    <t>NEURALGIA Y NEURITIS, NO ESPECIFICADAS</t>
  </si>
  <si>
    <t>M939</t>
  </si>
  <si>
    <t>OSTEOCONDROPATIA, NO ESPECIFICADA</t>
  </si>
  <si>
    <t>M940</t>
  </si>
  <si>
    <t>SINDROME DE LA ARTICULACION CONDROCOSTAL [TIETZE]</t>
  </si>
  <si>
    <t>N342</t>
  </si>
  <si>
    <t>OTRAS URETRITIS</t>
  </si>
  <si>
    <t>N410</t>
  </si>
  <si>
    <t>PROSTATITIS AGUDA</t>
  </si>
  <si>
    <t>N644</t>
  </si>
  <si>
    <t>MASTODINIA</t>
  </si>
  <si>
    <t>N771</t>
  </si>
  <si>
    <t>VAGINITIS, VULVITIS Y VULVOVAGINITIS EN ENFERMEDADES INFECCIOSAS Y PARASITARIAS CLASIFICADAS EN OTRA PARTE</t>
  </si>
  <si>
    <t>N809</t>
  </si>
  <si>
    <t>ENDOMETRIOSIS, NO ESPECIFICADA</t>
  </si>
  <si>
    <t>O069</t>
  </si>
  <si>
    <t>ABORTO NO ESPECIFICADO COMPLETO O NO ESPECIFICADO, SIN COMPLICACION</t>
  </si>
  <si>
    <t>O912</t>
  </si>
  <si>
    <t>MASTITIS NO PURULENTA ASOCIADA CON EL PARTO</t>
  </si>
  <si>
    <t>R060</t>
  </si>
  <si>
    <t>DISNEA</t>
  </si>
  <si>
    <t>R068</t>
  </si>
  <si>
    <t>OTRAS ANORMALIDADES DE LA RESPIRACION Y LAS NO ESPECIFICADAS</t>
  </si>
  <si>
    <t>R072</t>
  </si>
  <si>
    <t>DOLOR PRECORDIAL</t>
  </si>
  <si>
    <t>R074</t>
  </si>
  <si>
    <t>DOLOR EN EL PECHO, NO ESPECIFICADO</t>
  </si>
  <si>
    <t>R101</t>
  </si>
  <si>
    <t>DOLOR ABDOMINAL LOCALIZADO EN PARTE SUPERIOR</t>
  </si>
  <si>
    <t>R103</t>
  </si>
  <si>
    <t>DOLOR LOCALIZADO EN OTRAS PARTES INFERIORES DEL ABDOMEN</t>
  </si>
  <si>
    <t>R13X</t>
  </si>
  <si>
    <t>R21X</t>
  </si>
  <si>
    <t>R42X</t>
  </si>
  <si>
    <t>R739</t>
  </si>
  <si>
    <t>HIPERGLICEMIA, NO ESPECIFICADA</t>
  </si>
  <si>
    <t>S005</t>
  </si>
  <si>
    <t>TRAUMATISMO SUPERFICIAL DEL LABIO Y DE LA CAVIDAD BUCAL</t>
  </si>
  <si>
    <t>S008</t>
  </si>
  <si>
    <t>TRAUMATISMO SUPERFICIAL DE OTRAS PARTES DE LA CABEZA</t>
  </si>
  <si>
    <t>S020</t>
  </si>
  <si>
    <t>FRACTURA DE LA BOVEDA DEL CRANEO</t>
  </si>
  <si>
    <t>S051</t>
  </si>
  <si>
    <t>CONTUSION DEL GLOBO OCULAR Y DEL TEJIDO ORBITARIO</t>
  </si>
  <si>
    <t>S068</t>
  </si>
  <si>
    <t>OTROS TRAUMATISMOS INTRACRANEALES</t>
  </si>
  <si>
    <t>S122</t>
  </si>
  <si>
    <t>FRACTURA DE OTRAS VERTEBRAS CERVICALES ESPECIFICADAS</t>
  </si>
  <si>
    <t>S211</t>
  </si>
  <si>
    <t>HERIDA DE LA PARED ANTERIOR DEL TORAX</t>
  </si>
  <si>
    <t>S218</t>
  </si>
  <si>
    <t>HERIDA DE OTRAS PARTES DEL TORAX</t>
  </si>
  <si>
    <t>S219</t>
  </si>
  <si>
    <t>HERIDA DEL TORAX, PARTE NO ESPECIFICADA</t>
  </si>
  <si>
    <t>S223</t>
  </si>
  <si>
    <t>FRACTURA DE COSTILLA</t>
  </si>
  <si>
    <t>S229</t>
  </si>
  <si>
    <t>FRACTURA DEL TORAX OSEO, PARTE NO ESPECIFICADA</t>
  </si>
  <si>
    <t>S299</t>
  </si>
  <si>
    <t>TRAUMATISMO DEL TORAX, NO ESPECIFICADO</t>
  </si>
  <si>
    <t>S311</t>
  </si>
  <si>
    <t>HERIDA DE LA PARED ABDOMINAL</t>
  </si>
  <si>
    <t>S312</t>
  </si>
  <si>
    <t>HERIDA DEL PENE</t>
  </si>
  <si>
    <t>S400</t>
  </si>
  <si>
    <t>CONTUSION DEL HOMBRO Y DEL BRAZO</t>
  </si>
  <si>
    <t>S411</t>
  </si>
  <si>
    <t>HERIDA DEL BRAZO</t>
  </si>
  <si>
    <t>S524</t>
  </si>
  <si>
    <t>FRACTURA DE LA DIAFISIS DEL CUBITO Y DEL RADIO</t>
  </si>
  <si>
    <t>S531</t>
  </si>
  <si>
    <t>LUXACION DEL CODO, NO ESPECIFICADA</t>
  </si>
  <si>
    <t>S609</t>
  </si>
  <si>
    <t>TRAUMATISMO SUPERFICIAL DE LA MUÑECA Y DE LA MANO, NO ESPECIFICADO</t>
  </si>
  <si>
    <t>S617</t>
  </si>
  <si>
    <t>HERIDAS MULTIPLES DE LA MUÑECA Y DE LA MANO</t>
  </si>
  <si>
    <t>S620</t>
  </si>
  <si>
    <t>FRACTURA DEL HUESO ESCAFOIDES [NAVICULAR] DE LA MANO</t>
  </si>
  <si>
    <t>S622</t>
  </si>
  <si>
    <t>FRACTURA DEL PRIMER METACARPIANO</t>
  </si>
  <si>
    <t>S627</t>
  </si>
  <si>
    <t>FRACTURAS MULTIPLES DE LOS DEDOS DE LA MANO</t>
  </si>
  <si>
    <t>S636</t>
  </si>
  <si>
    <t>ESGUINCES Y TORCEDURAS DE DEDO(S) DE LA MANO</t>
  </si>
  <si>
    <t>S637</t>
  </si>
  <si>
    <t>ESGUINCES Y TORCEDURAS DE OTRAS PARTES Y DE LAS NO ESPECIFICADAS DE LA MUÑECA Y DE LA MANO</t>
  </si>
  <si>
    <t>S701</t>
  </si>
  <si>
    <t>CONTUSION DEL MUSLO</t>
  </si>
  <si>
    <t>S711</t>
  </si>
  <si>
    <t>HERIDA DEL MUSLO</t>
  </si>
  <si>
    <t>S819</t>
  </si>
  <si>
    <t>HERIDA DE LA PIERNA, PARTE NO ESPECIFICADA</t>
  </si>
  <si>
    <t>S823</t>
  </si>
  <si>
    <t>FRACTURA DE LA EPIFISIS INFERIOR DE LA TIBIA</t>
  </si>
  <si>
    <t>S836</t>
  </si>
  <si>
    <t>ESGUINCES Y TORCEDURAS DE OTRAS PARTES Y LAS NO ESPECIFICADAS DE LA RODILLA</t>
  </si>
  <si>
    <t>S910</t>
  </si>
  <si>
    <t>HERIDA DEL TOBILLO</t>
  </si>
  <si>
    <t>S911</t>
  </si>
  <si>
    <t>HERIDA DE DEDO(S) DEL PIE SIN DAÑO(S) DE LA(S) UÑA(S)</t>
  </si>
  <si>
    <t>S930</t>
  </si>
  <si>
    <t>LUXACION DE LA ARTICULACION DEL TOBILLO</t>
  </si>
  <si>
    <t>S936</t>
  </si>
  <si>
    <t>ESGUINCES Y TORCEDURAS DE OTROS SITIOS Y LOS NO ESPECIFICADOS DEL PIE</t>
  </si>
  <si>
    <t>T173</t>
  </si>
  <si>
    <t>CUERPO EXTRAÑO EN LA LARINGE</t>
  </si>
  <si>
    <t>T302</t>
  </si>
  <si>
    <t>QUEMADURA DE SEGUNDO GRADO, REGION DEL CUERPO NO ESPECIFICADA</t>
  </si>
  <si>
    <t>T604</t>
  </si>
  <si>
    <t>EFECTO TOXICO DE RODENTICIDAS</t>
  </si>
  <si>
    <t>T742</t>
  </si>
  <si>
    <t>ABUSO SEXUAL</t>
  </si>
  <si>
    <t>T751</t>
  </si>
  <si>
    <t>AHOGAMIENTO Y SUMERSION NO MORTAL</t>
  </si>
  <si>
    <t>W559</t>
  </si>
  <si>
    <t>MORDEDURA O ATAQUE DE OTROS MAMIFEROS, LUGAR NO ESPECIFICADO</t>
  </si>
  <si>
    <t xml:space="preserve">0000001232 - HOSPITAL III GOYENECHE                                                                              </t>
  </si>
  <si>
    <t>A04</t>
  </si>
  <si>
    <t>OTRAS INFECCIONES INTESTINALES BACTERIANAS</t>
  </si>
  <si>
    <t>A40</t>
  </si>
  <si>
    <t>SEPTICEMIA ESTREPTOCOCICA</t>
  </si>
  <si>
    <t>C16</t>
  </si>
  <si>
    <t>TUMOR MALIGNO DEL ESTOMAGO</t>
  </si>
  <si>
    <t>C22</t>
  </si>
  <si>
    <t>TUMOR MALIGNO DEL HIGADO Y DE LAS VIAS BILIARES INTRAHEPATICAS</t>
  </si>
  <si>
    <t>D06</t>
  </si>
  <si>
    <t>CARCINOMA IN SITU DEL CUELLO DEL UTERO</t>
  </si>
  <si>
    <t>D80</t>
  </si>
  <si>
    <t>INMUNODEFICIENCIA CON PREDOMINIO DE DEFECTOS DE LOS ANTICUERPOS</t>
  </si>
  <si>
    <t>E88</t>
  </si>
  <si>
    <t>OTROS TRASTORNOS METABOLICOS</t>
  </si>
  <si>
    <t>F06</t>
  </si>
  <si>
    <t>OTROS TRASTORNOS MENTALES DEBIDOS A LESION Y DISFUNCION CEREBRAL, Y A</t>
  </si>
  <si>
    <t>H18</t>
  </si>
  <si>
    <t>OTROS TRASTORNOS DE LA CORNEA</t>
  </si>
  <si>
    <t>J16</t>
  </si>
  <si>
    <t>NEUMONIA DEBIDA A OTROS MICROORGANISMOS INFECCIOSOS, NO CLASIFICADOS E</t>
  </si>
  <si>
    <t>J80</t>
  </si>
  <si>
    <t>SINDROME DE DIFICULTAD RESPIRATORIA DEL ADULTO</t>
  </si>
  <si>
    <t>J95</t>
  </si>
  <si>
    <t>TRASTORNOS DEL SISTEMA RESPIRATORIO CONSECUTIVOS A PROCEDIMIENTOS, NO</t>
  </si>
  <si>
    <t>L04</t>
  </si>
  <si>
    <t>LINFADENITIS AGUDA</t>
  </si>
  <si>
    <t>M70</t>
  </si>
  <si>
    <t>TRASTORNOS DE LOS TEJIDOS BLANDOS RELACIONADOS CON EL USO, EL USO EXCE</t>
  </si>
  <si>
    <t>M91</t>
  </si>
  <si>
    <t>OSTEOCONDROSIS JUVENIL DE LA CADERA Y DE LA PELVIS</t>
  </si>
  <si>
    <t>N51</t>
  </si>
  <si>
    <t>TRASTORNOS DE LOS ORGANOS GENITALES MASCULINOS EN ENFERMEDADES CLASIFI</t>
  </si>
  <si>
    <t>N71</t>
  </si>
  <si>
    <t>ENFERMEDAD INFLAMATORIA DEL UTERO, EXCEPTO DEL CUELLO UTERINO</t>
  </si>
  <si>
    <t>N94</t>
  </si>
  <si>
    <t>DOLOR Y OTRAS AFECCIONES RELACIONADAS CON LOS ORGANOS GENITALES FEMENI</t>
  </si>
  <si>
    <t>O62</t>
  </si>
  <si>
    <t>ANORMALIDADES DE LA DINAMICA DEL TRABAJO DE PARTO</t>
  </si>
  <si>
    <t>O82</t>
  </si>
  <si>
    <t>PARTO UNICO POR CESAREA</t>
  </si>
  <si>
    <t>P27</t>
  </si>
  <si>
    <t>ENFERMEDAD RESPIRATORIA CRONICA ORIGINADA EN EL PERIODO PERINATAL</t>
  </si>
  <si>
    <t>Q36</t>
  </si>
  <si>
    <t>LABIO LEPORINO</t>
  </si>
  <si>
    <t>Q70</t>
  </si>
  <si>
    <t>SINDACTILIA</t>
  </si>
  <si>
    <t>R03</t>
  </si>
  <si>
    <t>LECTURA DE PRESION SANGUINEA ANORMAL, SIN DIAGNOSTICO</t>
  </si>
  <si>
    <t>R05</t>
  </si>
  <si>
    <t>TOS</t>
  </si>
  <si>
    <t>R14</t>
  </si>
  <si>
    <t>FLATULENCIA Y AFECCIONES AFINES</t>
  </si>
  <si>
    <t>R22</t>
  </si>
  <si>
    <t>TUMEFACCION, MASA O PROMINENCIA DE LA PIEL Y DEL TEJIDO SUBCUTANEO LOC</t>
  </si>
  <si>
    <t>R30</t>
  </si>
  <si>
    <t>DOLOR ASOCIADO CON LA MICCION</t>
  </si>
  <si>
    <t>R41</t>
  </si>
  <si>
    <t>OTROS SINTOMAS Y SIGNOS QUE INVOLUCRAN LA FUNCION COGNOSCITIVA Y LA  C</t>
  </si>
  <si>
    <t>R52</t>
  </si>
  <si>
    <t>DOLOR, NO CLASIFICADO EN OTRA PARTE</t>
  </si>
  <si>
    <t>R58</t>
  </si>
  <si>
    <t>HEMORRAGIA, NO CLASIFICADA EN OTRA PARTE</t>
  </si>
  <si>
    <t>S34</t>
  </si>
  <si>
    <t>TRAUMATISMO DE LOS NERVIOS Y DE LA MEDULA ESPINAL LUMBAR, A NIVEL DEL</t>
  </si>
  <si>
    <t>T56</t>
  </si>
  <si>
    <t>EFECTO TOXICO DE METALES</t>
  </si>
  <si>
    <t>T67</t>
  </si>
  <si>
    <t>EFECTOS DEL CALOR Y DE LA LUZ</t>
  </si>
  <si>
    <t>T82</t>
  </si>
  <si>
    <t>COMPLICACIONES DE DISPOSITIVOS PROTESICOS, IMPLANTES E INJERTOS  CARDI</t>
  </si>
  <si>
    <t>W57</t>
  </si>
  <si>
    <t>MORDEDURA O PICADURA DE INSECTOS Y OTROS ARTROPODOS NO VENENOSOS</t>
  </si>
  <si>
    <t>BACTERIAS, VIRUS Y OTROS AGENTES INFECCIOSOS (B95 - B98)</t>
  </si>
  <si>
    <t>CIERTOS TRASTORNOS QUE AFECTAN EL MECANISMO DE LA INMUNIDAD (D80 - D89)</t>
  </si>
  <si>
    <t>PARTO (O80 - O84)</t>
  </si>
  <si>
    <t>FISURA DEL PALADAR Y LABIO LEPORICO (Q35 - Q37)</t>
  </si>
  <si>
    <t>A049</t>
  </si>
  <si>
    <t>INFECCION INTESTINAL BACTERIANA, NO ESPECIFICADA</t>
  </si>
  <si>
    <t>B370</t>
  </si>
  <si>
    <t>ESTOMATITIS CANDIDIASICA</t>
  </si>
  <si>
    <t>C229</t>
  </si>
  <si>
    <t>TUMOR MALIGNO DEL HIGADO, NO ESPECIFICADO</t>
  </si>
  <si>
    <t>E145</t>
  </si>
  <si>
    <t>DIABETES MELLITUS NO ESPECIFICADA, CON COMPLICACIONES CIRCULATORIAS PERIFERICAS</t>
  </si>
  <si>
    <t>E785</t>
  </si>
  <si>
    <t>HIPERLIPIDEMIA NO ESPECIFICADA</t>
  </si>
  <si>
    <t>F454</t>
  </si>
  <si>
    <t>TRASTORNO DE DOLOR PERSISTENTE SOMATOMORFO</t>
  </si>
  <si>
    <t>H189</t>
  </si>
  <si>
    <t>TRASTORNO DE LA CORNEA, NO ESPECIFICADO</t>
  </si>
  <si>
    <t>H660</t>
  </si>
  <si>
    <t>OTITIS MEDIA SUPURATIVA AGUDA</t>
  </si>
  <si>
    <t>I828</t>
  </si>
  <si>
    <t>EMBOLIA Y TROMBOSIS DE OTRAS VENAS ESPECIFICADAS</t>
  </si>
  <si>
    <t>J020</t>
  </si>
  <si>
    <t>FARINGITIS ESTREPTOCOCICA</t>
  </si>
  <si>
    <t>J028</t>
  </si>
  <si>
    <t>FARINGITIS AGUDA DEBIDA A OTROS MICROORGANISMOS ESPECIFICADOS</t>
  </si>
  <si>
    <t>J160</t>
  </si>
  <si>
    <t>NEUMONIA DEBIDA A CLAMIDIAS</t>
  </si>
  <si>
    <t>J218</t>
  </si>
  <si>
    <t>BRONQUIOLITIS AGUDA DEBIDA A OTROS MICROORGANISMOS ESPECIFICADOS</t>
  </si>
  <si>
    <t>J393</t>
  </si>
  <si>
    <t>REACCION DE HIPERSENSIBILIDAD DE LAS VIAS RESPIRATORIAS SUPERIORES, SITIO NO ESPECIFICADO</t>
  </si>
  <si>
    <t>J440</t>
  </si>
  <si>
    <t>ENFERMEDAD PULMONAR OBSTRUCTIVA CRONICA CON INFECCION AGUDA DE LAS VIAS RESPIRATORIAS INFERIORES</t>
  </si>
  <si>
    <t>J80X</t>
  </si>
  <si>
    <t>J950</t>
  </si>
  <si>
    <t>FUNCIONAMIENTO DEFECTUOSO DE LA TRAQUEOSTOMIA</t>
  </si>
  <si>
    <t>K210</t>
  </si>
  <si>
    <t>ENFERMEDAD DEL REFLUJO GASTROESOFAGICO CON ESOFAGITIS</t>
  </si>
  <si>
    <t>K625</t>
  </si>
  <si>
    <t>HEMORRAGIA DEL ANO Y DEL RECTO</t>
  </si>
  <si>
    <t>K760</t>
  </si>
  <si>
    <t>DEGENERACION GRASA DEL HIGADO, NO CLASIFICADA EN OTRA PARTE</t>
  </si>
  <si>
    <t>M773</t>
  </si>
  <si>
    <t>ESPOLON CALCANEO</t>
  </si>
  <si>
    <t>N111</t>
  </si>
  <si>
    <t>PIELONEFRITIS CRONICA OBSTRUCTIVA</t>
  </si>
  <si>
    <t>N512</t>
  </si>
  <si>
    <t>BALANITIS EN ENFERMEDADES CLASIFICADAS EN OTRA PARTE</t>
  </si>
  <si>
    <t>N648</t>
  </si>
  <si>
    <t>OTROS TRASTORNOS ESPECIFICADOS DE LA MAMA</t>
  </si>
  <si>
    <t>N649</t>
  </si>
  <si>
    <t>TRASTORNO DE LA MAMA, NO ESPECIFICADO</t>
  </si>
  <si>
    <t>N719</t>
  </si>
  <si>
    <t>ENFERMEDAD INFLAMATORIA DEL UTERO, NO ESPECIFICADA</t>
  </si>
  <si>
    <t>N830</t>
  </si>
  <si>
    <t>QUISTE FOLICULAR DEL OVARIO</t>
  </si>
  <si>
    <t>N946</t>
  </si>
  <si>
    <t>DISMENORREA, NO ESPECIFICADA</t>
  </si>
  <si>
    <t>O235</t>
  </si>
  <si>
    <t>INFECCION GENITAL EN EL EMBARAZO</t>
  </si>
  <si>
    <t>O828</t>
  </si>
  <si>
    <t>OTROS PARTOS UNICOS POR CESAREA</t>
  </si>
  <si>
    <t>P271</t>
  </si>
  <si>
    <t>DISPLASIA BRONCOPULMONAR ORIGINADA EN EL PERIODO PERINATAL</t>
  </si>
  <si>
    <t>P923</t>
  </si>
  <si>
    <t>HIPOALIMENTACION DEL RECIEN NACIDO</t>
  </si>
  <si>
    <t>Q369</t>
  </si>
  <si>
    <t>LABIO LEPORINO, UNILATERAL</t>
  </si>
  <si>
    <t>R030</t>
  </si>
  <si>
    <t>LECTURA ELEVADA DE LA PRESION SANGUINEA, SIN DIAGNOSTICO DE HIPERTENSION</t>
  </si>
  <si>
    <t>R05X</t>
  </si>
  <si>
    <t>R102</t>
  </si>
  <si>
    <t>DOLOR PELVICO Y PERINEAL</t>
  </si>
  <si>
    <t>R14X</t>
  </si>
  <si>
    <t>R223</t>
  </si>
  <si>
    <t>TUMEFACCION, MASA O PROMINENCIA LOCALIZADA EN EL MIEMBRO SUPERIOR</t>
  </si>
  <si>
    <t>R300</t>
  </si>
  <si>
    <t>DISURIA</t>
  </si>
  <si>
    <t>R418</t>
  </si>
  <si>
    <t>OTROS SINTOMAS Y SIGNOS QUE INVOLUCRAN LA FUNCION COGNOSCITIVA Y LA CONCIENCIA Y LOS NO ESPECIFICADOS</t>
  </si>
  <si>
    <t>R529</t>
  </si>
  <si>
    <t>DOLOR, NO ESPECIFICADO</t>
  </si>
  <si>
    <t>R58X</t>
  </si>
  <si>
    <t>S050</t>
  </si>
  <si>
    <t>TRAUMATISMO DE LA CONJUNTIVA Y ABRASION CORNEAL SIN MENCION DE CUERPO EXTRAÑO</t>
  </si>
  <si>
    <t>S101</t>
  </si>
  <si>
    <t>OTROS TRAUMATISMOS SUPERFICIALES Y LOS NO ESPECIFICADOS DE LA GARGANTA</t>
  </si>
  <si>
    <t>S129</t>
  </si>
  <si>
    <t>FRACTURA DEL CUELLO, PARTE NO ESPECIFICADA</t>
  </si>
  <si>
    <t>S301</t>
  </si>
  <si>
    <t>CONTUSION DE LA PARED ABDOMINAL</t>
  </si>
  <si>
    <t>S322</t>
  </si>
  <si>
    <t>FRACTURA DEL COCCIX</t>
  </si>
  <si>
    <t>S341</t>
  </si>
  <si>
    <t>OTRO TRAUMATISMO DE LA MEDULA ESPINAL LUMBAR</t>
  </si>
  <si>
    <t>S410</t>
  </si>
  <si>
    <t>HERIDA DEL HOMBRO</t>
  </si>
  <si>
    <t>S418</t>
  </si>
  <si>
    <t>HERIDA DE OTRAS PARTES Y DE LAS NO ESPECIFICADAS DEL HOMBRO Y DEL BRAZO</t>
  </si>
  <si>
    <t>S434</t>
  </si>
  <si>
    <t>ESGUINCES Y TORCEDURAS DE LA ARTICULACION DEL HOMBRO</t>
  </si>
  <si>
    <t>S521</t>
  </si>
  <si>
    <t>FRACTURA DE LA EPIFISIS SUPERIOR DEL RADIO</t>
  </si>
  <si>
    <t>S534</t>
  </si>
  <si>
    <t>ESGUINCES Y TORCEDURAS DEL CODO</t>
  </si>
  <si>
    <t>S801</t>
  </si>
  <si>
    <t>CONTUSION DE OTRAS PARTES Y LAS NO ESPECIFICADAS DE LA PIERNA</t>
  </si>
  <si>
    <t>S818</t>
  </si>
  <si>
    <t>HERIDA DE OTRAS PARTES DE LA PIERNA</t>
  </si>
  <si>
    <t>S827</t>
  </si>
  <si>
    <t>FRACTURAS MULTIPLES DE LA PIERNA</t>
  </si>
  <si>
    <t>T143</t>
  </si>
  <si>
    <t>LUXACION, ESGUINCE Y TORCEDURA DE REGION NO ESPECIFICADA DEL CUERPO</t>
  </si>
  <si>
    <t>T180</t>
  </si>
  <si>
    <t>CUERPO EXTRAÑO EN LA BOCA</t>
  </si>
  <si>
    <t>T231</t>
  </si>
  <si>
    <t>QUEMADURA DE LA MUÑECA Y DE LA MANO, DE PRIMER GRADO</t>
  </si>
  <si>
    <t>W579</t>
  </si>
  <si>
    <t>MORDEDURA O PICADURA DE INSECTOS Y OTROS ARTROPODOS NO VENENOSOS, LUGAR NO ESPECIFICADO</t>
  </si>
  <si>
    <t>X649</t>
  </si>
  <si>
    <t>ENVENENAMIENTO AUTOINFLIGIDO INTENCIONALMENTE POR, Y EXPOSICION A OTRAS DROGAS, MEDICAMENTOS Y SUSTANCIAS BIOLOGICAS, Y LOS NO ESPECIFICADOS, LUGAR NO ESPECIFICADO</t>
  </si>
  <si>
    <t>X689</t>
  </si>
  <si>
    <t>ENVENENAMIENTO AUTOINFLIGIDO INTENCIONALMENTE POR, Y EXPOSICION A PLAGUICIDAS, LUGAR NO ESPECIFICADO</t>
  </si>
  <si>
    <t>JCC/rcc OEI Areq</t>
  </si>
  <si>
    <t>CUADRO Nº 1</t>
  </si>
  <si>
    <t>Morbilidad de Emergencias según Grupo por Sexo</t>
  </si>
  <si>
    <t>01-ENERO AL 30-DICIEMBRE 2023</t>
  </si>
  <si>
    <t>OTROS TRASTORNOS DEL OJO Y SUS ANEXOS (H55 - H59)</t>
  </si>
  <si>
    <t>SECUELAS DE TRAUMATISMOS, DE ENVENENAMIENTOS Y DE OTRAS CONSECUENCIAS DE CAUSAS EXTERNAS (T90 - T98)</t>
  </si>
  <si>
    <t>PERSONAS EN CONTACTO C/SERV.DE SALUD PARA PROCEDIMIENTOS ESPECIF.Y CUIDADOS DE SALUD(Z40-Z54)</t>
  </si>
  <si>
    <t>TRASTORNOS DEL DESARROLLO PSICOLOGICO (F80 - F89)</t>
  </si>
  <si>
    <t>MALFORMACIONES CONGENITAS DEL SISTEMA URINARIO (Q60 - Q64)</t>
  </si>
  <si>
    <t>OTRAS DEFICIENCIAS NUTRICIONALES (E50 - E64)</t>
  </si>
  <si>
    <t>ENFERMEDADES DESMIELINIZANTES DEL SISTEMA NERVIOSO CENTRAL (G35  - G37)</t>
  </si>
  <si>
    <t>GLAUCOMA (H40 - H42)</t>
  </si>
  <si>
    <t>ALGUNAS COMPLICACIONES PRECOCES DE TRAUMATISMOS (T79)</t>
  </si>
  <si>
    <t>INFECCIONES VIRALES DEL SISTEMA NERVIOSO CENTRAL (A80 - A89)</t>
  </si>
  <si>
    <t>FIEBRES VIRALES TRANSMITIDAS POR ARTROPODOS Y FIEBRES VIRALES HEMORRAGICAS (A90 - A99)</t>
  </si>
  <si>
    <t>SECUELAS DE ENFERMEDADES INFECCIOSAS Y PARASITARIAS (B90 - B94)</t>
  </si>
  <si>
    <t>DEFECTOS DE LA COAGULACION, PURPURA Y OTRAS AFECCIONES HEMORRAGIAS (D65 - D69)</t>
  </si>
  <si>
    <t>ATROFIAS SISTEMICAS QUE AFECTAN PRINCIPALMENTE EL SISTEMA NERVIOSO CENTRAL (G10 - G14)</t>
  </si>
  <si>
    <t>TRASTORNOS DEL CUERPO VITREO Y DEL GLOBO OCULAR (H43 - H45)</t>
  </si>
  <si>
    <t>TRASTORNOS DE MUSCULOS OCULARES, DEL MOVIMIENTO BINOCULAR, LA ACOMODACION Y LA REFRACCION (H49-H52)</t>
  </si>
  <si>
    <t>TRASTORNOS FLICTENULARES (L10 - L14)</t>
  </si>
  <si>
    <t>OTROS TRASTORNOS DEL SISTEMA GENITOURINARIO (N99)</t>
  </si>
  <si>
    <t>HALLAZGOS ANORMALES EN DIAGNOSTICO POR IMAGENES Y EN ESTUDIOS FUNCIONALES,SIN DIAGNOSTICO(R90 - R94)</t>
  </si>
  <si>
    <t>COMPLICACIONES DE LA ATENCION MEDICA Y QUIRURGICA (Y40 - Y84)</t>
  </si>
  <si>
    <t>J46</t>
  </si>
  <si>
    <t>ESTADO ASMATICO</t>
  </si>
  <si>
    <t>O03</t>
  </si>
  <si>
    <t>ABORTO ESPONTANEO</t>
  </si>
  <si>
    <t>K37</t>
  </si>
  <si>
    <t>APENDICITIS, NO ESPECIFICADA</t>
  </si>
  <si>
    <t>O48</t>
  </si>
  <si>
    <t>EMBARAZO PROLONGADO</t>
  </si>
  <si>
    <t>F19</t>
  </si>
  <si>
    <t>TRASTORNOS MENTALES Y DEL COMPORTAMIENTO DEBIDOS AL USO DE MULTIPLES D</t>
  </si>
  <si>
    <t>E10</t>
  </si>
  <si>
    <t>DIABETES MELLITUS INSULINODEPENDIENTE</t>
  </si>
  <si>
    <t>R65</t>
  </si>
  <si>
    <t>SINDROME DE RESPUESTA INFLAMATORIA SISTEMICA</t>
  </si>
  <si>
    <t>M60</t>
  </si>
  <si>
    <t>MIOSITIS</t>
  </si>
  <si>
    <t>F44</t>
  </si>
  <si>
    <t>TRASTORNOS DISOCIATIVOS [DE CONVERSION]</t>
  </si>
  <si>
    <t>I74</t>
  </si>
  <si>
    <t>EMBOLIA Y TROMBOSIS ARTERIALES</t>
  </si>
  <si>
    <t>B96</t>
  </si>
  <si>
    <t>OTROS AGENTES BACTERIANOS ESPECIFICADOS COMO CAUSA DE ENFERMEDADES CLASIFICADAS EN OTROS CAPITULOS</t>
  </si>
  <si>
    <t>M43</t>
  </si>
  <si>
    <t>OTRAS DORSOPATIAS DEFORMANTES</t>
  </si>
  <si>
    <t>A06</t>
  </si>
  <si>
    <t>AMEBIASIS</t>
  </si>
  <si>
    <t>H57</t>
  </si>
  <si>
    <t>OTROS TRASTORNOS DEL OJO Y SUS ANEXOS</t>
  </si>
  <si>
    <t>O47</t>
  </si>
  <si>
    <t>FALSO TRABAJO DE PARTO</t>
  </si>
  <si>
    <t>R59</t>
  </si>
  <si>
    <t>ADENOMEGALIA</t>
  </si>
  <si>
    <t>S69</t>
  </si>
  <si>
    <t>OTROS TRAUMATISMOS Y LOS NO ESPECIFICADOS DE LA MU?ECA Y DE LA MANO</t>
  </si>
  <si>
    <t>T13</t>
  </si>
  <si>
    <t>OTROS TRAUMATISMOS DE MIEMBRO INFERIOR, NIVEL NO ESPECIFICADO</t>
  </si>
  <si>
    <t>B15</t>
  </si>
  <si>
    <t>HEPATITIS AGUDA TIPO A</t>
  </si>
  <si>
    <t>I45</t>
  </si>
  <si>
    <t>OTROS TRASTORNOS DE LA CONDUCCION</t>
  </si>
  <si>
    <t>J37</t>
  </si>
  <si>
    <t>LARINGITIS Y LARINGOTRAQUEITIS CRONICAS</t>
  </si>
  <si>
    <t>K82</t>
  </si>
  <si>
    <t>OTRAS ENFERMEDADES DE LA VESICULA BILIAR</t>
  </si>
  <si>
    <t>M65</t>
  </si>
  <si>
    <t>SINOVITIS Y TENOSINOVITIS</t>
  </si>
  <si>
    <t>R20</t>
  </si>
  <si>
    <t>ALTERACIONES DE LA SENSIBILIDAD CUTANEA</t>
  </si>
  <si>
    <t>S99</t>
  </si>
  <si>
    <t>OTROS TRAUMATISMOS Y LOS NO ESPECIFICADOS DEL PIE Y DEL TOBILLO</t>
  </si>
  <si>
    <t>B09</t>
  </si>
  <si>
    <t>INFECCION VIRAL NO ESPECIFICADA, CARACTERIZADA POR LESIONES DE LA PIEL</t>
  </si>
  <si>
    <t>F51</t>
  </si>
  <si>
    <t>TRASTORNOS NO ORGANICOS DEL SUE?O</t>
  </si>
  <si>
    <t>H65</t>
  </si>
  <si>
    <t>OTITIS MEDIA NO SUPURATIVA</t>
  </si>
  <si>
    <t>K36</t>
  </si>
  <si>
    <t>OTROS TIPOS DE APENDICITIS</t>
  </si>
  <si>
    <t>L25</t>
  </si>
  <si>
    <t>DERMATITIS DE CONTACTO, FORMA NO ESPECIFICADA</t>
  </si>
  <si>
    <t>N47</t>
  </si>
  <si>
    <t>PREPUCIO REDUNDANTE, FIMOSIS Y PARAFIMOSIS</t>
  </si>
  <si>
    <t>N91</t>
  </si>
  <si>
    <t>MENSTRUACION AUSENTE, ESCASA O RARA</t>
  </si>
  <si>
    <t>R25</t>
  </si>
  <si>
    <t>MOVIMIENTOS INVOLUNTARIOS ANORMALES</t>
  </si>
  <si>
    <t>S04</t>
  </si>
  <si>
    <t>TRAUMATISMO DE NERVIOS CRANEALES</t>
  </si>
  <si>
    <t>S23</t>
  </si>
  <si>
    <t>LUXACION, ESGUINCE Y TORCEDURA DE ARTICULACIONES Y LIGAMENTOS DEL TORA</t>
  </si>
  <si>
    <t>S73</t>
  </si>
  <si>
    <t>LUXACION, ESGUINCE Y TORCEDURA DE LA ARTICULACION Y DE LOS LIGAMENTOS</t>
  </si>
  <si>
    <t>S79</t>
  </si>
  <si>
    <t>OTROS TRAUMATISMOS Y LOS NO ESPECIFICADOS DE LA CADERA Y DEL MUSLO</t>
  </si>
  <si>
    <t>T90</t>
  </si>
  <si>
    <t>SECUELAS DE TRAUMATISMOS DE LA CABEZA</t>
  </si>
  <si>
    <t>W45</t>
  </si>
  <si>
    <t>CUERPO EXTRA¥O QUE PENETRA A TRAVES DE LA PIEL</t>
  </si>
  <si>
    <t>Z50</t>
  </si>
  <si>
    <t>ATENCION POR EL USO DE PROCEDIMIENTOS DE REHABILITACION</t>
  </si>
  <si>
    <t>B27</t>
  </si>
  <si>
    <t>MONONUCLEOSIS INFECCIOSA</t>
  </si>
  <si>
    <t>B87</t>
  </si>
  <si>
    <t>MIASIS</t>
  </si>
  <si>
    <t>C51</t>
  </si>
  <si>
    <t>TUMOR MALIGNO DE LA VULVA</t>
  </si>
  <si>
    <t>D17</t>
  </si>
  <si>
    <t>TUMORES BENIGNOS LIPOMATOSOS</t>
  </si>
  <si>
    <t>D35</t>
  </si>
  <si>
    <t>TUMOR BENIGNO DE OTRAS GLANDULAS ENDOCRINAS Y DE LAS NO ESPECIFICADAS</t>
  </si>
  <si>
    <t>F40</t>
  </si>
  <si>
    <t>TRASTORNOS FOBICOS DE ANSIEDAD</t>
  </si>
  <si>
    <t>F84</t>
  </si>
  <si>
    <t>TRASTORNOS GENERALIZADOS DEL DESARROLLO</t>
  </si>
  <si>
    <t>G35</t>
  </si>
  <si>
    <t>ESCLEROSIS MULTIPLE</t>
  </si>
  <si>
    <t>G41</t>
  </si>
  <si>
    <t>ESTADO DE MAL EPILEPTICO</t>
  </si>
  <si>
    <t>G59</t>
  </si>
  <si>
    <t>MONONEUROPATIA EN ENFERMEDADES CLASIFICADAS EN OTRA PARTE</t>
  </si>
  <si>
    <t>G60</t>
  </si>
  <si>
    <t>NEUROPATIA HEREDITARIA E IDIOPATICA</t>
  </si>
  <si>
    <t>G80</t>
  </si>
  <si>
    <t>PARALISIS CEREBRAL</t>
  </si>
  <si>
    <t>H04</t>
  </si>
  <si>
    <t>TRASTORNOS DEL APARATO LAGRIMAL</t>
  </si>
  <si>
    <t>H40</t>
  </si>
  <si>
    <t>GLAUCOMA</t>
  </si>
  <si>
    <t>H60</t>
  </si>
  <si>
    <t>OTITIS EXTERNA</t>
  </si>
  <si>
    <t>I88</t>
  </si>
  <si>
    <t>LINFADENITIS INESPECIFICA</t>
  </si>
  <si>
    <t>J35</t>
  </si>
  <si>
    <t>ENFERMEDADES CRONICAS DE LAS AMIGDALAS Y DE LAS ADENOIDES</t>
  </si>
  <si>
    <t>K45</t>
  </si>
  <si>
    <t>OTRAS HERNIAS DE LA CAVIDAD ABDOMINAL</t>
  </si>
  <si>
    <t>K57</t>
  </si>
  <si>
    <t>ENFERMEDAD DIVERTICULAR DEL INTESTINO</t>
  </si>
  <si>
    <t>K90</t>
  </si>
  <si>
    <t>MALABSORCION INTESTINAL</t>
  </si>
  <si>
    <t>M10</t>
  </si>
  <si>
    <t>GOTA</t>
  </si>
  <si>
    <t>M13</t>
  </si>
  <si>
    <t>OTRAS ARTRITIS</t>
  </si>
  <si>
    <t>M24</t>
  </si>
  <si>
    <t>OTROS TRASTORNOS ARTICULARES ESPECIFICOS</t>
  </si>
  <si>
    <t>M35</t>
  </si>
  <si>
    <t>OTRO COMPROMISO SISTEMICO DEL TEJIDO CONJUNTIVO</t>
  </si>
  <si>
    <t>M53</t>
  </si>
  <si>
    <t>OTRAS DORSOPATIAS, NO CLASIFICADAS EN OTRA PARTE</t>
  </si>
  <si>
    <t>O60</t>
  </si>
  <si>
    <t>TRABAJO DE PARTO PREMATURO</t>
  </si>
  <si>
    <t>P39</t>
  </si>
  <si>
    <t>OTRAS INFECCIONES ESPECIFICAS DEL PERIODO PERINATAL</t>
  </si>
  <si>
    <t>P58</t>
  </si>
  <si>
    <t>ICTERICIA NEONATAL DEBIDA A OTRAS HEMOLISIS EXCESIVAS</t>
  </si>
  <si>
    <t>S36</t>
  </si>
  <si>
    <t>TRAUMATISMO DE ORGANOS INTRAABDOMINALES</t>
  </si>
  <si>
    <t>T49</t>
  </si>
  <si>
    <t>ENVENENAMIENTO POR AGENTES TOPICOS QUE AFECTAN PRINCIPALMENTE LA PIEL</t>
  </si>
  <si>
    <t>T51</t>
  </si>
  <si>
    <t>EFECTO TOXICO DEL ALCOHOL</t>
  </si>
  <si>
    <t>T58</t>
  </si>
  <si>
    <t>EFECTO TOXICO DEL MONOXIDO DE CARBONO</t>
  </si>
  <si>
    <t>T79</t>
  </si>
  <si>
    <t>ALGUNAS COMPLICACIONES PRECOCES DE TRAUMATISMOS, NO CLASIFICADAS EN OT</t>
  </si>
  <si>
    <t>A02</t>
  </si>
  <si>
    <t>OTRAS INFECCIONES DEBIDAS A SALMONELLA</t>
  </si>
  <si>
    <t>A51</t>
  </si>
  <si>
    <t>SIFILIS PRECOZ</t>
  </si>
  <si>
    <t>A58</t>
  </si>
  <si>
    <t>GRANULOMA INGUINAL</t>
  </si>
  <si>
    <t>A59</t>
  </si>
  <si>
    <t>TRICOMONIASIS</t>
  </si>
  <si>
    <t>A86</t>
  </si>
  <si>
    <t>ENCEFALITIS VIRAL, NO ESPECIFICADA</t>
  </si>
  <si>
    <t>A91</t>
  </si>
  <si>
    <t>FIEBRE DEL DENGUE HEMORRAGICO</t>
  </si>
  <si>
    <t>B17</t>
  </si>
  <si>
    <t>OTRAS HEPATITIS VIRALES AGUDAS</t>
  </si>
  <si>
    <t>B20</t>
  </si>
  <si>
    <t>ENFERMEDAD POR VIRUS DE LA INMUNODEFICIENCIA HUMANA [VIH], RESULTANTE</t>
  </si>
  <si>
    <t>B23</t>
  </si>
  <si>
    <t>B36</t>
  </si>
  <si>
    <t>OTRAS MICOSIS SUPERFICIALES</t>
  </si>
  <si>
    <t>B55</t>
  </si>
  <si>
    <t>LEISHMANIASIS</t>
  </si>
  <si>
    <t>B94</t>
  </si>
  <si>
    <t>SECUELAS DE OTRAS ENFERMEDADES INFECCIOSAS Y PARASITARIAS Y DE LAS NO</t>
  </si>
  <si>
    <t>B95</t>
  </si>
  <si>
    <t>ESTREPTOCOCOS Y ESTAFILOCOCOS COMO CAUSA DE ENFERMEDADES CLASIFICADAS</t>
  </si>
  <si>
    <t>C02</t>
  </si>
  <si>
    <t>TUMOR MALIGNO DE OTRAS PARTES Y DE LAS NO ESPECIFICADAS DE LA LENGUA</t>
  </si>
  <si>
    <t>C06</t>
  </si>
  <si>
    <t>TUMOR MALIGNO DE OTRAS PARTES Y DE LAS NO ESPECIFICADAS DE LA BOCA</t>
  </si>
  <si>
    <t>C14</t>
  </si>
  <si>
    <t>TUMOR MALIGNO DE OTROS SITIOS Y DE LOS MAL DEFINIDOS DEL LABIO, DE LA</t>
  </si>
  <si>
    <t>C24</t>
  </si>
  <si>
    <t>TUMOR MALIGNO DE OTRAS PARTES Y DE LAS NO ESPECIFICADAS DE LAS VIAS BI</t>
  </si>
  <si>
    <t>C25</t>
  </si>
  <si>
    <t>TUMOR MALIGNO DEL PANCREAS</t>
  </si>
  <si>
    <t>C48</t>
  </si>
  <si>
    <t>TUMOR MALIGNO DEL PERITONEO Y DEL RETROPERITONEO</t>
  </si>
  <si>
    <t>C61</t>
  </si>
  <si>
    <t>TUMOR MALIGNO DE LA PROSTATA</t>
  </si>
  <si>
    <t>C67</t>
  </si>
  <si>
    <t>TUMOR MALIGNO DE LA VEJIGA URINARIA</t>
  </si>
  <si>
    <t>D04</t>
  </si>
  <si>
    <t>CARCINOMA IN SITU DE LA PIEL</t>
  </si>
  <si>
    <t>D10</t>
  </si>
  <si>
    <t>TUMOR BENIGNO DE LA BOCA Y DE LA FARINGE</t>
  </si>
  <si>
    <t>D23</t>
  </si>
  <si>
    <t>OTROS TUMORES BENIGNOS DE LA PIEL</t>
  </si>
  <si>
    <t>D32</t>
  </si>
  <si>
    <t>TUMORES BENIGNOS DE LAS MENINGES</t>
  </si>
  <si>
    <t>D62</t>
  </si>
  <si>
    <t>ANEMIA POSTHEMORRAGICA AGUDA</t>
  </si>
  <si>
    <t>D68</t>
  </si>
  <si>
    <t>OTROS DEFECTOS DE LA COAGULACION</t>
  </si>
  <si>
    <t>D70</t>
  </si>
  <si>
    <t>AGRANULOCITOSIS</t>
  </si>
  <si>
    <t>D72</t>
  </si>
  <si>
    <t>OTROS TRASTORNOS DE LOS LEUCOCITOS</t>
  </si>
  <si>
    <t>E00</t>
  </si>
  <si>
    <t>SINDROME CONGENITO DE DEFICIENCIA DE YODO</t>
  </si>
  <si>
    <t>E04</t>
  </si>
  <si>
    <t>OTROS BOCIOS NO TOXICOS</t>
  </si>
  <si>
    <t>E05</t>
  </si>
  <si>
    <t>TIROTOXICOSIS [HIPERTIROIDISMO]</t>
  </si>
  <si>
    <t>E27</t>
  </si>
  <si>
    <t>OTROS TRASTORNOS DE LA GLANDULA SUPRARRENAL</t>
  </si>
  <si>
    <t>E43</t>
  </si>
  <si>
    <t>DESNUTRICION PROTEICOCALORICA SEVERA, NO ESPECIFICADA</t>
  </si>
  <si>
    <t>E45</t>
  </si>
  <si>
    <t>RETARDO DEL DESARROLLO DEBIDO A DESNUTRICION PROTEICOCALORICA</t>
  </si>
  <si>
    <t>E58</t>
  </si>
  <si>
    <t>DEFICIENCIA DIETETICA DE CALCIO</t>
  </si>
  <si>
    <t>E64</t>
  </si>
  <si>
    <t>SECUELAS DE LA DESNUTRICION Y DE OTRAS DEFICIENCIAS NUTRICIONALES</t>
  </si>
  <si>
    <t>E73</t>
  </si>
  <si>
    <t>INTOLERANCIA A LA LACTOSA</t>
  </si>
  <si>
    <t>E80</t>
  </si>
  <si>
    <t>TRASTORNOS DEL METABOLISMO DE LAS PORFIRINAS Y DE LA BILIRRUBINA</t>
  </si>
  <si>
    <t>E84</t>
  </si>
  <si>
    <t>FIBROSIS QUISTICA</t>
  </si>
  <si>
    <t>F12</t>
  </si>
  <si>
    <t>TRASTORNOS MENTALES Y DEL COMPORTAMIENTO DEBIDOS AL USO DE CANNABINOID</t>
  </si>
  <si>
    <t>F18</t>
  </si>
  <si>
    <t>TRASTORNOS MENTALES Y DEL COMPORTAMIENTO DEBIDOS AL USO DE DISOLVENTES</t>
  </si>
  <si>
    <t>F22</t>
  </si>
  <si>
    <t>TRASTORNOS DELIRANTES PERSISTENTES</t>
  </si>
  <si>
    <t>F31</t>
  </si>
  <si>
    <t>TRASTORNO AFECTIVO BIPOLAR</t>
  </si>
  <si>
    <t>F42</t>
  </si>
  <si>
    <t>TRASTORNO OBSESIVO-COMPULSIVO</t>
  </si>
  <si>
    <t>F80</t>
  </si>
  <si>
    <t>TRASTORNOS ESPECIFICOS DEL DESARROLLO DEL HABLA Y DEL LENGUAJE</t>
  </si>
  <si>
    <t>F98</t>
  </si>
  <si>
    <t>OTROS TRASTORNOS EMOCIONALES Y DEL COMPORTAMIENTO QUE APARECEN HABITUA</t>
  </si>
  <si>
    <t>G03</t>
  </si>
  <si>
    <t>MENINGITIS DEBIDA A OTRAS CAUSAS Y A LAS NO ESPECIFICADAS</t>
  </si>
  <si>
    <t>G13</t>
  </si>
  <si>
    <t>ATROFIAS SISTEMICAS QUE AFECTAN PRIMARIAMENTE EL SISTEMA NERVIOSO CENT</t>
  </si>
  <si>
    <t>G63</t>
  </si>
  <si>
    <t>POLINEUROPATIAS EN ENFERMEDADES CLASIFICADAS EN OTRA PARTE</t>
  </si>
  <si>
    <t>G71</t>
  </si>
  <si>
    <t>TRASTORNOS MUSCULARES PRIMARIOS</t>
  </si>
  <si>
    <t>H05</t>
  </si>
  <si>
    <t>TRASTORNOS DE LA ORBITA</t>
  </si>
  <si>
    <t>H44</t>
  </si>
  <si>
    <t>TRASTORNOS DEL GLOBO OCULAR</t>
  </si>
  <si>
    <t>H52</t>
  </si>
  <si>
    <t>TRASTORNOS DE LA ACOMODACION Y DE LA REFRACCION</t>
  </si>
  <si>
    <t>H58</t>
  </si>
  <si>
    <t>OTROS TRASTORNOS DEL OJO Y SUS ANEXOS EN ENFERMEDADES CLASIFICADAS EN</t>
  </si>
  <si>
    <t>H90</t>
  </si>
  <si>
    <t>HIPOACUSIA CONDUCTIVA Y NEUROSENSORIAL</t>
  </si>
  <si>
    <t>H91</t>
  </si>
  <si>
    <t>OTRAS HIPOACUSIAS</t>
  </si>
  <si>
    <t>H94</t>
  </si>
  <si>
    <t>OTROS TRASTORNOS DEL OIDO EN ENFERMEDADES CLASIFICADAS EN OTRA PARTE</t>
  </si>
  <si>
    <t>I31</t>
  </si>
  <si>
    <t>OTRAS ENFERMEDADES DEL PERICARDIO</t>
  </si>
  <si>
    <t>I60</t>
  </si>
  <si>
    <t>HEMORRAGIA SUBARACNOIDEA</t>
  </si>
  <si>
    <t>I69</t>
  </si>
  <si>
    <t>SECUELAS DE ENFERMEDAD CEREBROVASCULAR</t>
  </si>
  <si>
    <t>I70</t>
  </si>
  <si>
    <t>ATEROSCLEROSIS</t>
  </si>
  <si>
    <t>I86</t>
  </si>
  <si>
    <t>VARICES DE OTROS SITIOS</t>
  </si>
  <si>
    <t>I98</t>
  </si>
  <si>
    <t>OTROS TRASTORNOS DEL SISTEMA CIRCULATORIO EN ENFERMEDADES CLASIFICADAS</t>
  </si>
  <si>
    <t>J11</t>
  </si>
  <si>
    <t>INFLUENZA DEBIDA A VIRUS NO IDENTIFICADO</t>
  </si>
  <si>
    <t>J12</t>
  </si>
  <si>
    <t>NEUMONIA VIRAL, NO CLASIFICADA EN OTRA PARTE</t>
  </si>
  <si>
    <t>J17</t>
  </si>
  <si>
    <t>NEUMONIA EN ENFERMEDADES CLASIFICADAS EN OTRA PARTE</t>
  </si>
  <si>
    <t>J22</t>
  </si>
  <si>
    <t>INFECCION AGUDA NO ESPECIFICADA DE LAS VIAS RESPIRATORIAS INFERIORES</t>
  </si>
  <si>
    <t>J42</t>
  </si>
  <si>
    <t>BRONQUITIS CRONICA NO ESPECIFICADA</t>
  </si>
  <si>
    <t>J66</t>
  </si>
  <si>
    <t>ENFERMEDADES DE LAS VIAS AEREAS DEBIDAS A POLVOS ORGANICOS ESPECIFICOS</t>
  </si>
  <si>
    <t>K00</t>
  </si>
  <si>
    <t>TRASTORNOS DEL DESARROLLO Y DE LA ERUPCION DE LOS DIENTES</t>
  </si>
  <si>
    <t>K31</t>
  </si>
  <si>
    <t>OTRAS ENFERMEDADES DEL ESTOMAGO Y DEL DUODENO</t>
  </si>
  <si>
    <t>K66</t>
  </si>
  <si>
    <t>OTROS TRASTORNOS DEL PERITONEO</t>
  </si>
  <si>
    <t>K73</t>
  </si>
  <si>
    <t>HEPATITIS CRONICA, NO CLASIFICADA EN OTRA PARTE</t>
  </si>
  <si>
    <t>L12</t>
  </si>
  <si>
    <t>PENFIGOIDE</t>
  </si>
  <si>
    <t>L27</t>
  </si>
  <si>
    <t>DERMATITIS DEBIDA A SUSTANCIAS INGERIDAS</t>
  </si>
  <si>
    <t>L53</t>
  </si>
  <si>
    <t>OTRAS AFECCIONES ERITEMATOSAS</t>
  </si>
  <si>
    <t>L72</t>
  </si>
  <si>
    <t>QUISTE FOLICULAR DE LA PIEL Y DEL TEJIDO SUBCUTANEO</t>
  </si>
  <si>
    <t>L73</t>
  </si>
  <si>
    <t>OTROS TRASTORNOS FOLICULARES</t>
  </si>
  <si>
    <t>M11</t>
  </si>
  <si>
    <t>OTRAS ARTROPATIAS POR CRISTALES</t>
  </si>
  <si>
    <t>M12</t>
  </si>
  <si>
    <t>OTRAS ARTROPATIAS ESPECIFICAS</t>
  </si>
  <si>
    <t>M33</t>
  </si>
  <si>
    <t>DERMATOPOLIMIOSITIS</t>
  </si>
  <si>
    <t>M40</t>
  </si>
  <si>
    <t>CIFOSIS Y LORDOSIS</t>
  </si>
  <si>
    <t>M41</t>
  </si>
  <si>
    <t>ESCOLIOSIS</t>
  </si>
  <si>
    <t>M45</t>
  </si>
  <si>
    <t>ESPONDILITIS ANQUILOSANTE</t>
  </si>
  <si>
    <t>N02</t>
  </si>
  <si>
    <t>HEMATURIA RECURRENTE Y PERSISTENTE</t>
  </si>
  <si>
    <t>N22</t>
  </si>
  <si>
    <t>CALCULO DE LAS VIAS URINARIAS EN ENFERMEDADES CLASIFICADAS EN OTRA PAR</t>
  </si>
  <si>
    <t>N31</t>
  </si>
  <si>
    <t>DISFUNCION NEUROMUSCULAR DE LA VEJIGA, NO CLASIFICADA EN OTRA PARTE</t>
  </si>
  <si>
    <t>N72</t>
  </si>
  <si>
    <t>ENFERMEDAD INFLAMATORIA DEL CUELLO UTERINO</t>
  </si>
  <si>
    <t>N92</t>
  </si>
  <si>
    <t>MENSTRUACION EXCESIVA, FRECUENTE E IRREGULAR</t>
  </si>
  <si>
    <t>N99</t>
  </si>
  <si>
    <t>TRASTORNOS DEL SISTEMA GENITOURINARIO CONSECUTIVOS A PROCEDIMIENTOS, N</t>
  </si>
  <si>
    <t>O04</t>
  </si>
  <si>
    <t>ABORTO MEDICO</t>
  </si>
  <si>
    <t>O05</t>
  </si>
  <si>
    <t>OTRO ABORTO</t>
  </si>
  <si>
    <t>O29</t>
  </si>
  <si>
    <t>COMPLICACIONES DE LA ANESTESIA ADMINISTRADA DURANTE EL EMBARAZO</t>
  </si>
  <si>
    <t>O43</t>
  </si>
  <si>
    <t>TRASTORNOS PLACENTARIOS</t>
  </si>
  <si>
    <t>O66</t>
  </si>
  <si>
    <t>OTRAS OBSTRUCCIONES DEL TRABAJO DE PARTO</t>
  </si>
  <si>
    <t>O92</t>
  </si>
  <si>
    <t>OTROS TRASTORNOS DE LA MAMA Y DE LA LACTANCIA ASOCIADOS CON EL PARTO</t>
  </si>
  <si>
    <t>P37</t>
  </si>
  <si>
    <t>OTRAS ENFERMEDADES INFECCIOSAS Y PARASITARIAS CONGENITAS</t>
  </si>
  <si>
    <t>P83</t>
  </si>
  <si>
    <t>OTRAS AFECCIONES DE LA PIEL ESPECIFICAS DEL FETO Y DEL RECIEN NACIDO</t>
  </si>
  <si>
    <t>Q28</t>
  </si>
  <si>
    <t>OTRAS MALFORMACIONES CONGENITAS DEL SISTEMA CIRCULATORIO</t>
  </si>
  <si>
    <t>Q40</t>
  </si>
  <si>
    <t>OTRAS MALFORMACIONES CONGENITAS DE LA PARTE SUPERIOR DEL TUBO DIGESTIV</t>
  </si>
  <si>
    <t>Q61</t>
  </si>
  <si>
    <t>ENFERMEDAD QUISTICA DEL RI?ON</t>
  </si>
  <si>
    <t>Q62</t>
  </si>
  <si>
    <t>DEFECTOS OBSTRUCTIVOS CONGENITOS DE LA PELVIS RENAL Y MALFORMACIONES</t>
  </si>
  <si>
    <t>Q63</t>
  </si>
  <si>
    <t>OTRAS MALFORMACIONES CONGENITAS DEL RI?ON</t>
  </si>
  <si>
    <t>Q82</t>
  </si>
  <si>
    <t>OTRAS MALFORMACIONES CONGENITAS DE LA PIEL</t>
  </si>
  <si>
    <t>R32</t>
  </si>
  <si>
    <t>INCONTINENCIA URINARIA, NO ESPECIFICADA</t>
  </si>
  <si>
    <t>R53</t>
  </si>
  <si>
    <t>MALESTAR Y FATIGA</t>
  </si>
  <si>
    <t>R91</t>
  </si>
  <si>
    <t>HALLAZGOS ANORMALES EN DIAGNOSTICO POR IMAGEN DEL PULMON</t>
  </si>
  <si>
    <t>S13</t>
  </si>
  <si>
    <t>LUXACION, ESGUINCE Y TORCEDURA DE ARTICULACIONES Y LIGAMENTOS DEL CUEL</t>
  </si>
  <si>
    <t>S39</t>
  </si>
  <si>
    <t>OTROS TRAUMATISMOS Y LOS NO ESPECIFICADOS DEL ABDOMEN, DE LA REGION LU</t>
  </si>
  <si>
    <t>S49</t>
  </si>
  <si>
    <t>OTROS TRAUMATISMOS Y LOS NO ESPECIFICADOS DEL HOMBRO Y DEL BRAZO</t>
  </si>
  <si>
    <t>S59</t>
  </si>
  <si>
    <t>OTROS TRAUMATISMOS Y LOS NO ESPECIFICADOS DEL ANTEBRAZO</t>
  </si>
  <si>
    <t>S76</t>
  </si>
  <si>
    <t>TRAUMATISMO DE TENDON Y MUSCULO A NIVEL DE LA CADERA Y DEL MUSLO</t>
  </si>
  <si>
    <t>T03</t>
  </si>
  <si>
    <t>LUXACIONES, TORCEDURAS Y ESGUINCES QUE AFECTAN MULTIPLES REGIONES DEL</t>
  </si>
  <si>
    <t>T12</t>
  </si>
  <si>
    <t>FRACTURA DE MIEMBRO INFERIOR, NIVEL NO ESPECIFICADO</t>
  </si>
  <si>
    <t>T20</t>
  </si>
  <si>
    <t>QUEMADURA Y CORROSION DE LA CABEZA Y DEL CUELLO</t>
  </si>
  <si>
    <t>T43</t>
  </si>
  <si>
    <t>ENVENENAMIENTO POR PSICOTROPICOS, NO CLASIFICADOS EN OTRA PARTE</t>
  </si>
  <si>
    <t>T46</t>
  </si>
  <si>
    <t>ENVENENAMIENTO POR AGENTES QUE AFECTAN PRINCIPALMENTE EL SISTEMA  CARD</t>
  </si>
  <si>
    <t>T59</t>
  </si>
  <si>
    <t>EFECTO TOXICO DE OTROS GASES, HUMOS Y VAPORES</t>
  </si>
  <si>
    <t>T68</t>
  </si>
  <si>
    <t>HIPOTERMIA</t>
  </si>
  <si>
    <t>T70</t>
  </si>
  <si>
    <t>EFECTOS DE LA PRESION DEL AIRE Y DE LA PRESION DEL AGUA</t>
  </si>
  <si>
    <t>T93</t>
  </si>
  <si>
    <t>SECUELAS DE TRAUMATISMOS DE MIEMBRO INFERIOR</t>
  </si>
  <si>
    <t>T95</t>
  </si>
  <si>
    <t>SECUELAS DE QUEMADURAS, CORROSIONES Y CONGELAMIENTOS</t>
  </si>
  <si>
    <t>T98</t>
  </si>
  <si>
    <t>SECUELAS DE OTROS EFECTOS Y LOS NO ESPECIFICADOS DE CAUSAS EXTERNAS</t>
  </si>
  <si>
    <t>X71</t>
  </si>
  <si>
    <t>LESION AUTOINFLIGIDA INTENCIONALMENTE POR AHOGAMIENTO Y SUMERSION</t>
  </si>
  <si>
    <t>Y47</t>
  </si>
  <si>
    <t>EFECTOS ADVERSOS DE DROGAS SEDANTES, HIPNOTICAS Y ANSIOLITICAS</t>
  </si>
  <si>
    <t>Z51</t>
  </si>
  <si>
    <t>OTRA ATENCION MEDICA</t>
  </si>
  <si>
    <t>O269</t>
  </si>
  <si>
    <t>COMPLICACION RELACIONADA CON EL EMBARAZO, NO ESPECIFICADA</t>
  </si>
  <si>
    <t>R520</t>
  </si>
  <si>
    <t>DOLOR AGUDO</t>
  </si>
  <si>
    <t>K808</t>
  </si>
  <si>
    <t>OTRAS COLELITIASIS</t>
  </si>
  <si>
    <t>L508</t>
  </si>
  <si>
    <t>OTRAS URTICARIAS</t>
  </si>
  <si>
    <t>J46X</t>
  </si>
  <si>
    <t>K804</t>
  </si>
  <si>
    <t>CALCULO DE CONDUCTO BILIAR CON COLECISTITIS</t>
  </si>
  <si>
    <t>F109</t>
  </si>
  <si>
    <t>TRASTORNOS MENTALES Y DEL COMPORTAMIENTO DEBIDOS AL USO DE ALCOHOL, TRASTORNO MENTAL Y DEL COMPORTAMIENTO, NO ESPECIFICADO</t>
  </si>
  <si>
    <t>K296</t>
  </si>
  <si>
    <t>OTRAS GASTRITIS</t>
  </si>
  <si>
    <t>F606</t>
  </si>
  <si>
    <t>TRASTORNO DE LA PERSONALIDAD ANSIOSA (EVASIVA, ELUSIVA)</t>
  </si>
  <si>
    <t>E118</t>
  </si>
  <si>
    <t>DIABETES MELLITUS NO INSULINODEPENDIENTE, CON COMPLICACIONES NO ESPECIFICADAS</t>
  </si>
  <si>
    <t>E116</t>
  </si>
  <si>
    <t>DIABETES MELLITUS NO INSULINODEPENDIENTE, CON OTRAS COMPLICACIONES ESPECIFICADAS</t>
  </si>
  <si>
    <t>S518</t>
  </si>
  <si>
    <t>HERIDA DE OTRAS PARTES DEL ANTEBRAZO</t>
  </si>
  <si>
    <t>K402</t>
  </si>
  <si>
    <t>HERNIA INGUINAL BILATERAL, SIN OBSTRUCCION NI GANGRENA</t>
  </si>
  <si>
    <t>G408</t>
  </si>
  <si>
    <t>OTRAS EPILEPSIAS</t>
  </si>
  <si>
    <t>G438</t>
  </si>
  <si>
    <t>OTRAS MIGRAÑAS</t>
  </si>
  <si>
    <t>J040</t>
  </si>
  <si>
    <t>LARINGITIS AGUDA</t>
  </si>
  <si>
    <t>K37X</t>
  </si>
  <si>
    <t>S501</t>
  </si>
  <si>
    <t>CONTUSION DE OTRAS PARTES DEL ANTEBRAZO Y DE LAS NO ESPECIFICADAS</t>
  </si>
  <si>
    <t>I639</t>
  </si>
  <si>
    <t>INFARTO CEREBRAL, NO ESPECIFICADO</t>
  </si>
  <si>
    <t>J030</t>
  </si>
  <si>
    <t>AMIGDALITIS ESTREPTOCOCICA</t>
  </si>
  <si>
    <t>L500</t>
  </si>
  <si>
    <t>URTICARIA ALERGICA</t>
  </si>
  <si>
    <t>M795</t>
  </si>
  <si>
    <t>CUERPO EXTRAÑO RESIDUAL EN TEJIDO BLANDO</t>
  </si>
  <si>
    <t>O034</t>
  </si>
  <si>
    <t>ABORTO ESPONTANEO INCOMPLETO, SIN COMPLICACION</t>
  </si>
  <si>
    <t>O48X</t>
  </si>
  <si>
    <t>W570</t>
  </si>
  <si>
    <t>MORDEDURA O PICADURA DE INSECTOS Y OTROS ARTROPODOS NO VENENOSOS, VIVIENDA</t>
  </si>
  <si>
    <t>K591</t>
  </si>
  <si>
    <t>DIARREA FUNCIONAL</t>
  </si>
  <si>
    <t>R652</t>
  </si>
  <si>
    <t>SINDROME DE RESPUESTA INFLAMATORIA SISTEMICA DE ORIGEN NO INFECCIOSO, SIN FALLA ORGANICA</t>
  </si>
  <si>
    <t>F190</t>
  </si>
  <si>
    <t>TRASTORNOS MENTALES Y DEL COMPORTAMIENTO DEBIDOS AL USO DE MULTIPLES DROGAS Y AL USO DE OTRAS SUSTANCIAS PSICOACTIVAS, INTOXICACION AGUDA</t>
  </si>
  <si>
    <t>K920</t>
  </si>
  <si>
    <t>HEMATEMESIS</t>
  </si>
  <si>
    <t>M621</t>
  </si>
  <si>
    <t>OTROS DESGARROS (NO TRAUMATICOS) DEL MUSCULO</t>
  </si>
  <si>
    <t>O039</t>
  </si>
  <si>
    <t>ABORTO ESPONTANEO COMPLETO O NO ESPECIFICADO, SIN COMPLICACION</t>
  </si>
  <si>
    <t>B968</t>
  </si>
  <si>
    <t>F445</t>
  </si>
  <si>
    <t>CONVULSIONES DISOCIATIVAS</t>
  </si>
  <si>
    <t>M436</t>
  </si>
  <si>
    <t>TORTICOLIS</t>
  </si>
  <si>
    <t>M602</t>
  </si>
  <si>
    <t>GRANULOMA POR CUERPO EXTRAÑO EN TEJIDO BLANDO, NO CLASIFICADO EN OTRA PARTE</t>
  </si>
  <si>
    <t>O759</t>
  </si>
  <si>
    <t>COMPLICACION NO ESPECIFICADA DEL TRABAJO DE PARTO Y DEL PARTO</t>
  </si>
  <si>
    <t>R522</t>
  </si>
  <si>
    <t>OTRO DOLOR CRONICO</t>
  </si>
  <si>
    <t>S429</t>
  </si>
  <si>
    <t>FRACTURA DEL HOMBRO Y DEL BRAZO, PARTE NO ESPECIFICADA</t>
  </si>
  <si>
    <t>T158</t>
  </si>
  <si>
    <t>CUERPO EXTRAÑO EN OTRAS Y EN MULTIPLES PARTES DE LA PARTE EXTERNA DEL OJO</t>
  </si>
  <si>
    <t>I748</t>
  </si>
  <si>
    <t>EMBOLIA Y TROMBOSIS DE OTRAS ARTERIAS</t>
  </si>
  <si>
    <t>J310</t>
  </si>
  <si>
    <t>RINITIS CRONICA</t>
  </si>
  <si>
    <t>O367</t>
  </si>
  <si>
    <t>ATENCION MATERNA POR FETO VIABLE EN EMBARAZO ABDOMINAL</t>
  </si>
  <si>
    <t>S678</t>
  </si>
  <si>
    <t>TRAUMATISMO POR APLASTAMIENTO DE OTRAS PARTES Y DE LAS NO ESPECIFICADAS DE LA MUÑECA Y DE LA MANO</t>
  </si>
  <si>
    <t>S935</t>
  </si>
  <si>
    <t>ESGUINCES Y TORCEDURAS DE DEDO(S) DEL PIE</t>
  </si>
  <si>
    <t>T131</t>
  </si>
  <si>
    <t>HERIDA DE MIEMBRO INFERIOR, NIVEL NO ESPECIFICADO</t>
  </si>
  <si>
    <t>T819</t>
  </si>
  <si>
    <t>COMPLICACION DE PROCEDIMIENTOS, NO ESPECIFICADA</t>
  </si>
  <si>
    <t>A068</t>
  </si>
  <si>
    <t>INFECCION AMEBIANA DE OTRAS LOCALIZACIONES</t>
  </si>
  <si>
    <t>B001</t>
  </si>
  <si>
    <t>DERMATITIS VESICULAR HERPETICA</t>
  </si>
  <si>
    <t>E109</t>
  </si>
  <si>
    <t>DIABETES MELLITUS INSULINODEPENDIENTE, SIN MENCION DE COMPLICACION</t>
  </si>
  <si>
    <t>G432</t>
  </si>
  <si>
    <t>ESTADO MIGRAÑOSO</t>
  </si>
  <si>
    <t>H571</t>
  </si>
  <si>
    <t>DOLOR OCULAR</t>
  </si>
  <si>
    <t>J018</t>
  </si>
  <si>
    <t>OTRAS SINUSITIS AGUDAS</t>
  </si>
  <si>
    <t>J038</t>
  </si>
  <si>
    <t>AMIGDALITIS AGUDA DEBIDA A OTROS MICROORGANISMOS ESPECIFICADOS</t>
  </si>
  <si>
    <t>M546</t>
  </si>
  <si>
    <t>DOLOR EN LA COLUMNA DORSAL</t>
  </si>
  <si>
    <t>N399</t>
  </si>
  <si>
    <t>TRASTORNO DEL SISTEMA URINARIO, NO ESPECIFICADO</t>
  </si>
  <si>
    <t>O038</t>
  </si>
  <si>
    <t>ABORTO ESPONTANEO COMPLETO O NO ESPECIFICADO, CON OTRAS COMPLICACIONES ESPECIFICADAS Y LAS NO ESPECIFICADAS</t>
  </si>
  <si>
    <t>R070</t>
  </si>
  <si>
    <t>DOLOR DE GARGANTA</t>
  </si>
  <si>
    <t>R071</t>
  </si>
  <si>
    <t>DOLOR EN EL PECHO AL RESPIRAR</t>
  </si>
  <si>
    <t>R600</t>
  </si>
  <si>
    <t>EDEMA LOCALIZADO</t>
  </si>
  <si>
    <t>R601</t>
  </si>
  <si>
    <t>EDEMA GENERALIZADO</t>
  </si>
  <si>
    <t>S432</t>
  </si>
  <si>
    <t>LUXACION DE LA ARTICULACION ESTERNOCLAVICULAR</t>
  </si>
  <si>
    <t>S527</t>
  </si>
  <si>
    <t>FRACTURAS MULTIPLES DEL ANTEBRAZO</t>
  </si>
  <si>
    <t>S698</t>
  </si>
  <si>
    <t>OTROS TRAUMATISMOS ESPECIFICADOS DE LA MUÑECA Y DE LA MANO</t>
  </si>
  <si>
    <t>S829</t>
  </si>
  <si>
    <t>FRACTURA DE LA PIERNA, PARTE NO ESPECIFICADA</t>
  </si>
  <si>
    <t>S998</t>
  </si>
  <si>
    <t>OTROS TRAUMATISMOS DEL PIE Y DEL TOBILLO, ESPECIFICADOS</t>
  </si>
  <si>
    <t>T172</t>
  </si>
  <si>
    <t>CUERPO EXTRAÑO EN LA FARINGE</t>
  </si>
  <si>
    <t>B09X</t>
  </si>
  <si>
    <t>INFECCION VIRAL NO ESPECIFICADA, CARACTERIZADA POR LESIONES DE LA PIEL Y DE LAS MEMBRANAS MUCOSAS</t>
  </si>
  <si>
    <t>B159</t>
  </si>
  <si>
    <t>HEPATITIS AGUDA TIPO A, SIN COMA HEPATICO</t>
  </si>
  <si>
    <t>E105</t>
  </si>
  <si>
    <t>DIABETES MELLITUS INSULINODEPENDIENTE, CON COMPLICACIONES CIRCULATORIAS PERIFERICAS</t>
  </si>
  <si>
    <t>F328</t>
  </si>
  <si>
    <t>OTROS EPISODIOS DEPRESIVOS</t>
  </si>
  <si>
    <t>I129</t>
  </si>
  <si>
    <t>ENFERMEDAD RENAL HIPERTENSIVA SIN INSUFICIENCIA RENAL</t>
  </si>
  <si>
    <t>I459</t>
  </si>
  <si>
    <t>TRASTORNO DE LA CONDUCCION, NO ESPECIFICADO</t>
  </si>
  <si>
    <t>I638</t>
  </si>
  <si>
    <t>OTROS INFARTOS CEREBRALES</t>
  </si>
  <si>
    <t>J370</t>
  </si>
  <si>
    <t>LARINGITIS CRONICA</t>
  </si>
  <si>
    <t>K294</t>
  </si>
  <si>
    <t>GASTRITIS CRONICA ATROFICA</t>
  </si>
  <si>
    <t>K36X</t>
  </si>
  <si>
    <t>N209</t>
  </si>
  <si>
    <t>CALCULO URINARIO, NO ESPECIFICADO</t>
  </si>
  <si>
    <t>N47X</t>
  </si>
  <si>
    <t>N912</t>
  </si>
  <si>
    <t>AMENORREA, SIN OTRA ESPECIFICACION</t>
  </si>
  <si>
    <t>O470</t>
  </si>
  <si>
    <t>FALSO TRABAJO DE PARTO ANTES DE LAS 37 SEMANAS COMPLETAS DE GESTACION</t>
  </si>
  <si>
    <t>O909</t>
  </si>
  <si>
    <t>COMPLICACION PUERPERAL, NO ESPECIFICADA</t>
  </si>
  <si>
    <t>R202</t>
  </si>
  <si>
    <t>PARESTESIA DE LA PIEL</t>
  </si>
  <si>
    <t>S224</t>
  </si>
  <si>
    <t>FRACTURAS MULTIPLES DE COSTILLAS</t>
  </si>
  <si>
    <t>S314</t>
  </si>
  <si>
    <t>HERIDA DE LA VAGINA Y DE LA VULVA</t>
  </si>
  <si>
    <t>S710</t>
  </si>
  <si>
    <t>HERIDA DE LA CADERA</t>
  </si>
  <si>
    <t>S730</t>
  </si>
  <si>
    <t>LUXACION DE LA CADERA</t>
  </si>
  <si>
    <t>T111</t>
  </si>
  <si>
    <t>HERIDA DE MIEMBRO SUPERIOR, NIVEL NO ESPECIFICADO</t>
  </si>
  <si>
    <t>T541</t>
  </si>
  <si>
    <t>EFECTO TOXICO DE OTROS COMPUESTOS ORGANICOS CORROSIVOS</t>
  </si>
  <si>
    <t>T549</t>
  </si>
  <si>
    <t>EFECTO TOXICO DE SUSTANCIA CORROSIVA, NO ESPECIFICADA</t>
  </si>
  <si>
    <t>T608</t>
  </si>
  <si>
    <t>EFECTO TOXICO DE OTROS PLAGUICIDAS</t>
  </si>
  <si>
    <t>T900</t>
  </si>
  <si>
    <t>SECUELAS DE TRAUMATISMO SUPERFICIAL DE LA CABEZA</t>
  </si>
  <si>
    <t>W459</t>
  </si>
  <si>
    <t>CUERPO EXTRAÑO QUE PENETRA A TRAVES DE LA PIEL, LUGAR NO ESPECIFICADO</t>
  </si>
  <si>
    <t>Z508</t>
  </si>
  <si>
    <t>ATENCION POR OTROS PROCEDIMIENTOS DE REHABILITACION</t>
  </si>
  <si>
    <t>B023</t>
  </si>
  <si>
    <t>HERPES ZOSTER OCULAR</t>
  </si>
  <si>
    <t>B083</t>
  </si>
  <si>
    <t>ERITEMA INFECCIOSO [QUINTA ENFERMEDAD]</t>
  </si>
  <si>
    <t>B279</t>
  </si>
  <si>
    <t>MONONUCLEOSIS INFECCIOSA, NO ESPECIFICADA</t>
  </si>
  <si>
    <t>B820</t>
  </si>
  <si>
    <t>HELMINTIASIS INTESTINAL, SIN OTRA ESPECIFICACION</t>
  </si>
  <si>
    <t>B879</t>
  </si>
  <si>
    <t>MIASIS, NO ESPECIFICADA</t>
  </si>
  <si>
    <t>C189</t>
  </si>
  <si>
    <t>TUMOR MALIGNO DEL COLON, PARTE NO ESPECIFICADA</t>
  </si>
  <si>
    <t>C764</t>
  </si>
  <si>
    <t>TUMOR MALIGNO DEL MIEMBRO SUPERIOR</t>
  </si>
  <si>
    <t>D352</t>
  </si>
  <si>
    <t>TUMOR BENIGNO DE LA HIPOFISIS</t>
  </si>
  <si>
    <t>E660</t>
  </si>
  <si>
    <t>OBESIDAD DEBIDA A EXCESO DE CALORIAS</t>
  </si>
  <si>
    <t>F194</t>
  </si>
  <si>
    <t>TRASTORNOS MENTALES Y DEL COMPORTAMIENTO DEBIDOS AL USO DE MULTIPLES DROGAS Y AL USO DE OTRAS SUSTANCIAS PSICOACTIVAS, ESTADO DE ABSTINENCIA CON DELIRIO</t>
  </si>
  <si>
    <t>F200</t>
  </si>
  <si>
    <t>ESQUIZOFRENIA PARANOIDE</t>
  </si>
  <si>
    <t>F409</t>
  </si>
  <si>
    <t>TRASTORNO FOBICO DE ANSIEDAD, NO ESPECIFICADO</t>
  </si>
  <si>
    <t>F510</t>
  </si>
  <si>
    <t>INSOMNIO NO ORGANICO</t>
  </si>
  <si>
    <t>G35X</t>
  </si>
  <si>
    <t>G590</t>
  </si>
  <si>
    <t>MONONEUROPATIA DIABETICA</t>
  </si>
  <si>
    <t>G809</t>
  </si>
  <si>
    <t>PARALISIS CEREBRAL, SIN OTRA ESPECIFICACION</t>
  </si>
  <si>
    <t>H043</t>
  </si>
  <si>
    <t>INFLAMACION AGUDA Y LA NO ESPECIFICADA DE LAS VIAS LAGRIMALES</t>
  </si>
  <si>
    <t>H409</t>
  </si>
  <si>
    <t>GLAUCOMA, NO ESPECIFICADO</t>
  </si>
  <si>
    <t>H651</t>
  </si>
  <si>
    <t>OTRA OTITIS MEDIA AGUDA, NO SUPURATIVA</t>
  </si>
  <si>
    <t>I479</t>
  </si>
  <si>
    <t>TAQUICARDIA PAROXISTICA, NO ESPECIFICADA</t>
  </si>
  <si>
    <t>I743</t>
  </si>
  <si>
    <t>EMBOLIA Y TROMBOSIS DE ARTERIAS DE LOS MIEMBROS INFERIORES</t>
  </si>
  <si>
    <t>I831</t>
  </si>
  <si>
    <t>VENAS VARICOSAS DE LOS MIEMBROS INFERIORES CON INFLAMACION</t>
  </si>
  <si>
    <t>K020</t>
  </si>
  <si>
    <t>CARIES LIMITADA AL ESMALTE</t>
  </si>
  <si>
    <t>K051</t>
  </si>
  <si>
    <t>GINGIVITIS CRONICA</t>
  </si>
  <si>
    <t>K120</t>
  </si>
  <si>
    <t>ESTOMATITIS AFTOSA RECURRENTE</t>
  </si>
  <si>
    <t>K290</t>
  </si>
  <si>
    <t>GASTRITIS AGUDA HEMORRAGICA</t>
  </si>
  <si>
    <t>K579</t>
  </si>
  <si>
    <t>ENFERMEDAD DIVERTICULAR DEL INTESTINO, PARTE NO ESPECIFICADA, SIN PERFORACION NI ABSCESO</t>
  </si>
  <si>
    <t>K598</t>
  </si>
  <si>
    <t>OTROS TRASTORNOS FUNCIONALES ESPECIFICADOS DEL INTESTINO</t>
  </si>
  <si>
    <t>K828</t>
  </si>
  <si>
    <t>OTRAS ENFERMEDADES ESPECIFICADAS DE LA VESICULA BILIAR</t>
  </si>
  <si>
    <t>K829</t>
  </si>
  <si>
    <t>ENFERMEDAD DE LA VESICULA BILIAR, NO ESPECIFICADA</t>
  </si>
  <si>
    <t>K904</t>
  </si>
  <si>
    <t>MALABSORCION DEBIDA A INTOLERANCIA, NO CLASIFICADA EN OTRA PARTE</t>
  </si>
  <si>
    <t>K929</t>
  </si>
  <si>
    <t>ENFERMEDAD DEL SISTEMA DIGESTIVO, NO ESPECIFICADA</t>
  </si>
  <si>
    <t>L259</t>
  </si>
  <si>
    <t>DERMATITIS DE CONTACTO, FORMA Y CAUSA NO ESPECIFICADAS</t>
  </si>
  <si>
    <t>M109</t>
  </si>
  <si>
    <t>GOTA, NO ESPECIFICADA</t>
  </si>
  <si>
    <t>M139</t>
  </si>
  <si>
    <t>ARTRITIS, NO ESPECIFICADA</t>
  </si>
  <si>
    <t>M508</t>
  </si>
  <si>
    <t>OTROS TRASTORNOS DE DISCO CERVICAL</t>
  </si>
  <si>
    <t>M533</t>
  </si>
  <si>
    <t>TRASTORNOS SACROCOCCIGEOS, NO CLASIFICADOS EN OTRA PARTE</t>
  </si>
  <si>
    <t>M548</t>
  </si>
  <si>
    <t>OTRAS DORSALGIAS</t>
  </si>
  <si>
    <t>M654</t>
  </si>
  <si>
    <t>TENOSINOVITIS DE ESTILOIDES RADIAL [DE QUERVAIN]</t>
  </si>
  <si>
    <t>N110</t>
  </si>
  <si>
    <t>PIELONEFRITIS CRONICA NO OBSTRUCTIVA ASOCIADA CON REFLUJO</t>
  </si>
  <si>
    <t>N398</t>
  </si>
  <si>
    <t>OTROS TRASTORNOS ESPECIFICADOS DEL SISTEMA URINARIO</t>
  </si>
  <si>
    <t>N450</t>
  </si>
  <si>
    <t>ORQUITIS, EPIDIDIMITIS Y ORQUIEPIDIDIMITIS CON ABSCESO</t>
  </si>
  <si>
    <t>N483</t>
  </si>
  <si>
    <t>PRIAPISMO</t>
  </si>
  <si>
    <t>N509</t>
  </si>
  <si>
    <t>TRASTORNO NO ESPECIFICADO DE LOS ORGANOS GENITALES MASCULINOS</t>
  </si>
  <si>
    <t>N938</t>
  </si>
  <si>
    <t>OTRAS HEMORRAGIAS UTERINAS O VAGINALES ANORMALES ESPECIFICADAS</t>
  </si>
  <si>
    <t>N940</t>
  </si>
  <si>
    <t>DOLOR INTERMENSTRUAL</t>
  </si>
  <si>
    <t>O861</t>
  </si>
  <si>
    <t>OTRAS INFECCIONES GENITALES CONSECUTIVAS AL PARTO</t>
  </si>
  <si>
    <t>P391</t>
  </si>
  <si>
    <t>CONJUNTIVITIS Y DACRIOCISTITIS NEONATALES</t>
  </si>
  <si>
    <t>P582</t>
  </si>
  <si>
    <t>ICTERICIA NEONATAL DEBIDA A INFECCION</t>
  </si>
  <si>
    <t>Q700</t>
  </si>
  <si>
    <t>FUSION DE LOS DEDOS DE LA MANO</t>
  </si>
  <si>
    <t>R251</t>
  </si>
  <si>
    <t>TEMBLOR NO ESPECIFICADO</t>
  </si>
  <si>
    <t>R590</t>
  </si>
  <si>
    <t>ADENOMEGALIA LOCALIZADA</t>
  </si>
  <si>
    <t>R599</t>
  </si>
  <si>
    <t>ADENOMEGALIA, NO ESPECIFICADA</t>
  </si>
  <si>
    <t>S017</t>
  </si>
  <si>
    <t>HERIDAS MULTIPLES DE LA CABEZA</t>
  </si>
  <si>
    <t>S024</t>
  </si>
  <si>
    <t>FRACTURA DEL MALAR Y DEL HUESO MAXILAR SUPERIOR</t>
  </si>
  <si>
    <t>S049</t>
  </si>
  <si>
    <t>TRAUMATISMO DE NERVIOS CRANEALES, NO ESPECIFICADO</t>
  </si>
  <si>
    <t>S098</t>
  </si>
  <si>
    <t>OTROS TRAUMATISMOS DE LA CABEZA, ESPECIFICADOS</t>
  </si>
  <si>
    <t>S234</t>
  </si>
  <si>
    <t>ESGUINCES Y TORCEDURAS DE COSTILLAS Y ESTERNON</t>
  </si>
  <si>
    <t>S407</t>
  </si>
  <si>
    <t>TRAUMATISMOS SUPERFICIALES MULTIPLES DEL HOMBRO Y DEL BRAZO</t>
  </si>
  <si>
    <t>S611</t>
  </si>
  <si>
    <t>HERIDA DE DEDO(S) DE LA MANO, CON DAÑO DE LA(S) UÑA(S)</t>
  </si>
  <si>
    <t>S798</t>
  </si>
  <si>
    <t>OTROS TRAUMATISMOS ESPECIFICADOS DE LA CADERA Y DEL MUSLO</t>
  </si>
  <si>
    <t>S821</t>
  </si>
  <si>
    <t>FRACTURA DE LA EPIFISIS SUPERIOR DE LA TIBIA</t>
  </si>
  <si>
    <t>S830</t>
  </si>
  <si>
    <t>LUXACION DE LA ROTULA</t>
  </si>
  <si>
    <t>S907</t>
  </si>
  <si>
    <t>TRAUMATISMOS SUPERFICIALES MULTIPLES DEL PIE Y DEL TOBILLO</t>
  </si>
  <si>
    <t>T230</t>
  </si>
  <si>
    <t>QUEMADURA DE LA MUÑECA Y DE LA MANO, GRADO NO ESPECIFICADO</t>
  </si>
  <si>
    <t>T518</t>
  </si>
  <si>
    <t>EFECTO TOXICO DE OTROS ALCOHOLES</t>
  </si>
  <si>
    <t>T542</t>
  </si>
  <si>
    <t>EFECTO TOXICO DE ACIDOS CORROSIVOS Y SUSTANCIAS ACIDAS SIMILARES</t>
  </si>
  <si>
    <t>T58X</t>
  </si>
  <si>
    <t>T793</t>
  </si>
  <si>
    <t>INFECCION POSTRAUMATICA DE HERIDA, NO CLASIFICADA EN OTRA PARTE</t>
  </si>
  <si>
    <t>T831</t>
  </si>
  <si>
    <t>COMPLICACION MECANICA DE OTROS DISPOSITIVOS E IMPLANTES URINARIOS</t>
  </si>
  <si>
    <t>A029</t>
  </si>
  <si>
    <t>INFECCION DEBIDA A SALMONELLA, NO ESPECIFICADA</t>
  </si>
  <si>
    <t>A048</t>
  </si>
  <si>
    <t>OTRAS INFECCIONES INTESTINALES BACTERIANAS ESPECIFICADAS</t>
  </si>
  <si>
    <t>A060</t>
  </si>
  <si>
    <t>DISENTERIA AMEBIANA AGUDA</t>
  </si>
  <si>
    <t>A168</t>
  </si>
  <si>
    <t>OTRAS TUBERCULOSIS RESPIRATORIAS, SIN MENCION DE CONFIRMACION</t>
  </si>
  <si>
    <t>A370</t>
  </si>
  <si>
    <t>TOS FERINA DEBIDA A BORDETELLA PERTUSSIS</t>
  </si>
  <si>
    <t>A400</t>
  </si>
  <si>
    <t>SEPSIS DEBIDA A ESTREPTOCOCO, GRUPO A</t>
  </si>
  <si>
    <t>A415</t>
  </si>
  <si>
    <t>SEPSIS DEBIDA A OTROS ORGANISMOS GRAMNEGATIVOS</t>
  </si>
  <si>
    <t>A490</t>
  </si>
  <si>
    <t>INFECCION ESTAFILOCOCICA, SITIO NO ESPECIFICADO</t>
  </si>
  <si>
    <t>A514</t>
  </si>
  <si>
    <t>OTRAS SIFILIS SECUNDARIAS</t>
  </si>
  <si>
    <t>A58X</t>
  </si>
  <si>
    <t>A599</t>
  </si>
  <si>
    <t>TRICOMONIASIS, NO ESPECIFICADA</t>
  </si>
  <si>
    <t>A86X</t>
  </si>
  <si>
    <t>A91X</t>
  </si>
  <si>
    <t>B008</t>
  </si>
  <si>
    <t>OTRAS FORMAS DE INFECCIONES HERPETICAS</t>
  </si>
  <si>
    <t>B011</t>
  </si>
  <si>
    <t>ENCEFALITIS DEBIDA A VARICELA</t>
  </si>
  <si>
    <t>B088</t>
  </si>
  <si>
    <t>OTRAS INFECCIONES VIRALES ESPECIFICADAS, CARACTERIZADAS POR LESIONES DE LA PIEL Y DE LAS MEMBRANAS MUCOSAS</t>
  </si>
  <si>
    <t>B150</t>
  </si>
  <si>
    <t>HEPATITIS AGUDA TIPO A, CON COMA HEPATICO</t>
  </si>
  <si>
    <t>B171</t>
  </si>
  <si>
    <t>HEPATITIS AGUDA TIPO C</t>
  </si>
  <si>
    <t>B201</t>
  </si>
  <si>
    <t>ENFERMEDAD POR VIH, RESULTANTE EN OTRAS INFECCIONES BACTERIANAS</t>
  </si>
  <si>
    <t>B230</t>
  </si>
  <si>
    <t>SINDROME DE INFECCION AGUDA DEBIDA A VIH</t>
  </si>
  <si>
    <t>B341</t>
  </si>
  <si>
    <t>INFECCION DEBIDA A ENTEROVIRUS, SIN OTRA ESPECIFICACION</t>
  </si>
  <si>
    <t>B368</t>
  </si>
  <si>
    <t>OTRAS MICOSIS SUPERFICIALES ESPECIFICADAS</t>
  </si>
  <si>
    <t>B373</t>
  </si>
  <si>
    <t>CANDIDIASIS DE LA VULVA Y DE LA VAGINA</t>
  </si>
  <si>
    <t>B379</t>
  </si>
  <si>
    <t>CANDIDIASIS, NO ESPECIFICADA</t>
  </si>
  <si>
    <t>B559</t>
  </si>
  <si>
    <t>LEISHMANIASIS, NO ESPECIFICADA</t>
  </si>
  <si>
    <t>B949</t>
  </si>
  <si>
    <t>SECUELAS DE ENFERMEDADES INFECCIOSAS Y PARASITARIAS NO ESPECIFICADAS</t>
  </si>
  <si>
    <t>B957</t>
  </si>
  <si>
    <t>OTROS ESTAFILOCOCOS COMO CAUSA DE ENFERMEDADES CLASIFICADAS EN OTROS CAPITULOS</t>
  </si>
  <si>
    <t>C028</t>
  </si>
  <si>
    <t>LESION DE SITIOS CONTIGUOS DE LA LENGUA</t>
  </si>
  <si>
    <t>C068</t>
  </si>
  <si>
    <t>LESION DE SITIOS CONTIGUOS DE OTRAS PARTES Y DE LAS NO ESPECIFICADAS DE LA BOCA</t>
  </si>
  <si>
    <t>C148</t>
  </si>
  <si>
    <t>LESION DE SITIOS CONTIGUOS DEL LABIO, DE LA CAVIDAD BUCAL Y DE LA FARINGE</t>
  </si>
  <si>
    <t>C168</t>
  </si>
  <si>
    <t>LESION DE SITIOS CONTIGUOS DEL ESTOMAGO</t>
  </si>
  <si>
    <t>C249</t>
  </si>
  <si>
    <t>TUMOR MALIGNO DE LAS VIAS BILIARES, PARTE NO ESPECIFICADA</t>
  </si>
  <si>
    <t>C259</t>
  </si>
  <si>
    <t>TUMOR MALIGNO DEL PANCREAS, PARTE NO ESPECIFICADA</t>
  </si>
  <si>
    <t>C488</t>
  </si>
  <si>
    <t>LESION DE SITIOS CONTIGUOS DEL PERITONEO Y DEL RETROPERITONEO</t>
  </si>
  <si>
    <t>C518</t>
  </si>
  <si>
    <t>LESION DE SITIOS CONTIGUOS DE LA VULVA</t>
  </si>
  <si>
    <t>C519</t>
  </si>
  <si>
    <t>TUMOR MALIGNO DE LA VULVA, PARTE NO ESPECIFICADA</t>
  </si>
  <si>
    <t>C61X</t>
  </si>
  <si>
    <t>C679</t>
  </si>
  <si>
    <t>TUMOR MALIGNO DE LA VEJIGA URINARIA, PARTE NO ESPECIFICADA</t>
  </si>
  <si>
    <t>D049</t>
  </si>
  <si>
    <t>CARCINOMA IN SITU DE LA PIEL, SITIO NO ESPECIFICADO</t>
  </si>
  <si>
    <t>D069</t>
  </si>
  <si>
    <t>CARCINOMA IN SITU DEL CUELLO DEL UTERO, PARTE NO ESPECIFICADA</t>
  </si>
  <si>
    <t>D109</t>
  </si>
  <si>
    <t>TUMOR BENIGNO DE LA FARINGE, PARTE NO ESPECIFICADA</t>
  </si>
  <si>
    <t>D170</t>
  </si>
  <si>
    <t>TUMOR BENIGNO LIPOMATOSO DE PIEL Y DE TEJIDO SUBCUTANEO DE CABEZA, CARA Y CUELLO</t>
  </si>
  <si>
    <t>D179</t>
  </si>
  <si>
    <t>TUMOR BENIGNO LIPOMATOSO, DE SITIO NO ESPECIFICADO</t>
  </si>
  <si>
    <t>D237</t>
  </si>
  <si>
    <t>TUMOR BENIGNO DE LA PIEL DEL MIEMBRO INFERIOR, INCLUIDA LA CADERA</t>
  </si>
  <si>
    <t>D329</t>
  </si>
  <si>
    <t>TUMOR BENIGNO DE LAS MENINGES, PARTE NO ESPECIFICADA</t>
  </si>
  <si>
    <t>D489</t>
  </si>
  <si>
    <t>TUMOR DE COMPORTAMIENTO INCIERTO O DESCONOCIDO, DE SITIO NO ESPECIFICADO</t>
  </si>
  <si>
    <t>D500</t>
  </si>
  <si>
    <t>ANEMIA POR DEFICIENCIA DE HIERRO SECUNDARIA A PERDIDA DE SANGRE (CRONICA)</t>
  </si>
  <si>
    <t>D539</t>
  </si>
  <si>
    <t>ANEMIA NUTRICIONAL, NO ESPECIFICADA</t>
  </si>
  <si>
    <t>D62X</t>
  </si>
  <si>
    <t>D689</t>
  </si>
  <si>
    <t>DEFECTO DE LA COAGULACION, NO ESPECIFICADO</t>
  </si>
  <si>
    <t>D70X</t>
  </si>
  <si>
    <t>D729</t>
  </si>
  <si>
    <t>TRASTORNO DE LOS LEUCOCITOS, NO ESPECIFICADO</t>
  </si>
  <si>
    <t>D808</t>
  </si>
  <si>
    <t>OTRAS INMUNODEFICIENCIAS CON PREDOMINIO DE DEFECTOS DE LOS ANTICUERPOS</t>
  </si>
  <si>
    <t>E001</t>
  </si>
  <si>
    <t>SINDROME DE DEFICIENCIA CONGENITA DE YODO, TIPO MIXEDEMATOSO</t>
  </si>
  <si>
    <t>E049</t>
  </si>
  <si>
    <t>BOCIO NO TOXICO, NO ESPECIFICADO</t>
  </si>
  <si>
    <t>E059</t>
  </si>
  <si>
    <t>TIROTOXICOSIS, NO ESPECIFICADA</t>
  </si>
  <si>
    <t>E101</t>
  </si>
  <si>
    <t>DIABETES MELLITUS INSULINODEPENDIENTE, CON CETOACIDOSIS</t>
  </si>
  <si>
    <t>E104</t>
  </si>
  <si>
    <t>DIABETES MELLITUS INSULINODEPENDIENTE, CON COMPLICACIONES NEUROLOGICAS</t>
  </si>
  <si>
    <t>E271</t>
  </si>
  <si>
    <t>INSUFICIENCIA CORTICOSUPRARRENAL PRIMARIA</t>
  </si>
  <si>
    <t>E43X</t>
  </si>
  <si>
    <t>E45X</t>
  </si>
  <si>
    <t>E58X</t>
  </si>
  <si>
    <t>E640</t>
  </si>
  <si>
    <t>SECUELAS DE LA DESNUTRICION PROTEICOCALORICA</t>
  </si>
  <si>
    <t>E739</t>
  </si>
  <si>
    <t>INTOLERANCIA A LA LACTOSA, NO ESPECIFICADA</t>
  </si>
  <si>
    <t>E804</t>
  </si>
  <si>
    <t>SINDROME DE GILBERT</t>
  </si>
  <si>
    <t>E849</t>
  </si>
  <si>
    <t>FIBROSIS QUISTICA, SIN OTRA ESPECIFICACION</t>
  </si>
  <si>
    <t>E871</t>
  </si>
  <si>
    <t>HIPOSMOLARIDAD E HIPONATREMIA</t>
  </si>
  <si>
    <t>E889</t>
  </si>
  <si>
    <t>TRASTORNO METABOLICO, NO ESPECIFICADO</t>
  </si>
  <si>
    <t>F068</t>
  </si>
  <si>
    <t>OTROS TRASTORNOS MENTALES ESPECIFICADOS DEBIDOS A LESION Y DISFUNCION CEREBRAL Y A ENFERMEDAD FISICA</t>
  </si>
  <si>
    <t>F104</t>
  </si>
  <si>
    <t>TRASTORNOS MENTALES Y DEL COMPORTAMIENTO DEBIDOS AL USO DE ALCOHOL, ESTADO DE ABSTINENCIA CON DELIRIO</t>
  </si>
  <si>
    <t>F110</t>
  </si>
  <si>
    <t>TRASTORNOS MENTALES Y DEL COMPORTAMIENTO DEBIDOS AL USO DE OPIACEOS, INTOXICACION AGUDA</t>
  </si>
  <si>
    <t>F120</t>
  </si>
  <si>
    <t>TRASTORNOS MENTALES Y DEL COMPORTAMIENTO DEBIDOS AL USO DE CANNABINOIDES, INTOXICACION AGUDA</t>
  </si>
  <si>
    <t>F180</t>
  </si>
  <si>
    <t>TRASTORNOS MENTALES Y DEL COMPORTAMIENTO DEBIDOS AL USO DE DISOLVENTES VOLATILES, INTOXICACION AGUDA</t>
  </si>
  <si>
    <t>F192</t>
  </si>
  <si>
    <t>TRASTORNOS MENTALES Y DEL COMPORTAMIENTO DEBIDOS AL USO DE MULTIPLES DROGAS Y AL USO DE OTRAS SUSTANCIAS PSICOACTIVAS, SINDROME DE DEPENDENDENCIA</t>
  </si>
  <si>
    <t>F220</t>
  </si>
  <si>
    <t>TRASTORNO DELIRANTE</t>
  </si>
  <si>
    <t>F318</t>
  </si>
  <si>
    <t>OTROS TRASTORNOS AFECTIVOS BIPOLARES</t>
  </si>
  <si>
    <t>F413</t>
  </si>
  <si>
    <t>OTROS TRASTORNOS DE ANSIEDAD MIXTOS</t>
  </si>
  <si>
    <t>F428</t>
  </si>
  <si>
    <t>OTROS TRASTORNOS OBSESIVO-COMPULSIVOS</t>
  </si>
  <si>
    <t>F446</t>
  </si>
  <si>
    <t>ANESTESIA DISOCIATIVA Y PERDIDA SENSORIAL</t>
  </si>
  <si>
    <t>F518</t>
  </si>
  <si>
    <t>OTROS TRASTORNOS NO ORGANICOS DEL SUEÑO</t>
  </si>
  <si>
    <t>F608</t>
  </si>
  <si>
    <t>OTROS TRASTORNOS ESPECIFICOS DE LA PERSONALIDAD</t>
  </si>
  <si>
    <t>F809</t>
  </si>
  <si>
    <t>TRASTORNO DEL DESARROLLO DEL HABLA Y DEL LENGUAJE NO ESPECIFICADO</t>
  </si>
  <si>
    <t>F840</t>
  </si>
  <si>
    <t>AUTISMO EN LA NIÑEZ</t>
  </si>
  <si>
    <t>F849</t>
  </si>
  <si>
    <t>TRASTORNO GENERALIZADO DEL DESARROLLO NO ESPECIFICADO</t>
  </si>
  <si>
    <t>F989</t>
  </si>
  <si>
    <t>TRASTORNOS NO ESPECIFICADOS, EMOCIONALES Y DEL COMPORTAMIENTO, QUE APARECEN HABITUALMENTE EN LA NIÑEZ Y EN LA ADOLESCENCIA</t>
  </si>
  <si>
    <t>G031</t>
  </si>
  <si>
    <t>MENINGITIS CRONICA</t>
  </si>
  <si>
    <t>G130</t>
  </si>
  <si>
    <t>NEUROMIOPATIA Y NEUROPATIA PARANEOPLASICA</t>
  </si>
  <si>
    <t>G400</t>
  </si>
  <si>
    <t>EPILEPSIA Y SINDROMES EPILEPTICOS IDIOPATICOS RELACIONADOS CON LOCALIZACIONES (FOCALES)(PARCIALES) Y CON ATAQUES DE INICIO LOCALIZADO</t>
  </si>
  <si>
    <t>G410</t>
  </si>
  <si>
    <t>ESTADO DE GRAN MAL EPILEPTICO</t>
  </si>
  <si>
    <t>G411</t>
  </si>
  <si>
    <t>ESTADO DE PEQUEÑO MAL EPILEPTICO</t>
  </si>
  <si>
    <t>G431</t>
  </si>
  <si>
    <t>MIGRAÑA CON AURA [MIGRAÑA CLASICA]</t>
  </si>
  <si>
    <t>G433</t>
  </si>
  <si>
    <t>MIGRAÑA COMPLICADA</t>
  </si>
  <si>
    <t>G608</t>
  </si>
  <si>
    <t>OTRAS NEUROPATIAS HEREDITARIAS E IDIOPATICAS</t>
  </si>
  <si>
    <t>G609</t>
  </si>
  <si>
    <t>NEUROPATIA HEREDITARIA E IDIOPATICA, SIN OTRA ESPECIFICACION</t>
  </si>
  <si>
    <t>G632</t>
  </si>
  <si>
    <t>POLINEUROPATIA DIABETICA</t>
  </si>
  <si>
    <t>G710</t>
  </si>
  <si>
    <t>DISTROFIA MUSCULAR</t>
  </si>
  <si>
    <t>G918</t>
  </si>
  <si>
    <t>OTROS TIPOS DE HIDROCEFALO</t>
  </si>
  <si>
    <t>G930</t>
  </si>
  <si>
    <t>QUISTE CEREBRAL</t>
  </si>
  <si>
    <t>H001</t>
  </si>
  <si>
    <t>CALACIO [CHALAZION]</t>
  </si>
  <si>
    <t>H050</t>
  </si>
  <si>
    <t>INFLAMACION AGUDA DE LA ORBITA</t>
  </si>
  <si>
    <t>H100</t>
  </si>
  <si>
    <t>CONJUNTIVITIS MUCOPURULENTA</t>
  </si>
  <si>
    <t>H101</t>
  </si>
  <si>
    <t>CONJUNTIVITIS ATOPICA AGUDA</t>
  </si>
  <si>
    <t>H102</t>
  </si>
  <si>
    <t>OTRAS CONJUNTIVITIS AGUDAS</t>
  </si>
  <si>
    <t>H119</t>
  </si>
  <si>
    <t>TRASTORNO DE LA CONJUNTIVA, NO ESPECIFICADO</t>
  </si>
  <si>
    <t>H210</t>
  </si>
  <si>
    <t>HIFEMA</t>
  </si>
  <si>
    <t>H441</t>
  </si>
  <si>
    <t>OTRAS ENDOFTALMITIS</t>
  </si>
  <si>
    <t>H527</t>
  </si>
  <si>
    <t>TRASTORNO DE LA REFRACCION, NO ESPECIFICADO</t>
  </si>
  <si>
    <t>H579</t>
  </si>
  <si>
    <t>TRASTORNO DEL OJO Y SUS ANEXOS, NO ESPECIFICADO</t>
  </si>
  <si>
    <t>H580</t>
  </si>
  <si>
    <t>ANOMALIAS DE LA FUNCION PUPILAR EN ENFERMEDADES CLASIFICADAS EN OTRA PARTE</t>
  </si>
  <si>
    <t>H600</t>
  </si>
  <si>
    <t>ABSCESO DEL OIDO EXTERNO</t>
  </si>
  <si>
    <t>H609</t>
  </si>
  <si>
    <t>OTITIS EXTERNA, SIN OTRA ESPECIFICACION</t>
  </si>
  <si>
    <t>H650</t>
  </si>
  <si>
    <t>OTITIS MEDIA AGUDA SEROSA</t>
  </si>
  <si>
    <t>H818</t>
  </si>
  <si>
    <t>OTROS TRASTORNOS DE LA FUNCION VESTIBULAR</t>
  </si>
  <si>
    <t>H902</t>
  </si>
  <si>
    <t>HIPOACUSIA CONDUCTIVA, SIN OTRA ESPECIFICACION</t>
  </si>
  <si>
    <t>H919</t>
  </si>
  <si>
    <t>HIPOACUSIA, NO ESPECIFICADA</t>
  </si>
  <si>
    <t>H938</t>
  </si>
  <si>
    <t>OTROS TRASTORNOS ESPECIFICADOS DEL OIDO</t>
  </si>
  <si>
    <t>H940</t>
  </si>
  <si>
    <t>NEURITIS DEL NERVIO AUDITIVO EN ENFERMEDADES INFECCIOSAS Y PARASITARIAS  CLASIFICADAS EN OTRA PARTE</t>
  </si>
  <si>
    <t>I313</t>
  </si>
  <si>
    <t>DERRAME PERICARDICO (NO INFLAMATORIO)</t>
  </si>
  <si>
    <t>I456</t>
  </si>
  <si>
    <t>SINDROME DE PREEXCITACION</t>
  </si>
  <si>
    <t>I513</t>
  </si>
  <si>
    <t>TROMBOSIS INTRACARDIACA, NO CLASIFICADA EN OTRA PARTE</t>
  </si>
  <si>
    <t>I609</t>
  </si>
  <si>
    <t>HEMORRAGIA SUBARACNOIDEA, NO ESPECIFICADA</t>
  </si>
  <si>
    <t>I691</t>
  </si>
  <si>
    <t>SECUELAS DE HEMORRAGIA INTRAENCEFALICA</t>
  </si>
  <si>
    <t>I708</t>
  </si>
  <si>
    <t>ATEROSCLEROSIS DE OTRAS ARTERIAS</t>
  </si>
  <si>
    <t>I868</t>
  </si>
  <si>
    <t>VARICES EN OTROS SITIOS ESPECIFICADOS</t>
  </si>
  <si>
    <t>I880</t>
  </si>
  <si>
    <t>LINFADENITIS MESENTERICA INESPECIFICA</t>
  </si>
  <si>
    <t>I881</t>
  </si>
  <si>
    <t>LINFADENITIS CRONICA, EXCEPTO LA MESENTERICA</t>
  </si>
  <si>
    <t>I951</t>
  </si>
  <si>
    <t>HIPOTENSION ORTOSTATICA</t>
  </si>
  <si>
    <t>I958</t>
  </si>
  <si>
    <t>OTROS TIPOS DE HIPOTENSION</t>
  </si>
  <si>
    <t>I980</t>
  </si>
  <si>
    <t>SIFILIS CARDIOVASCULAR</t>
  </si>
  <si>
    <t>J111</t>
  </si>
  <si>
    <t>INFLUENZA CON OTRAS MANIFESTACIONES RESPIRATORIAS, VIRUS NO IDENTIFICADO</t>
  </si>
  <si>
    <t>J129</t>
  </si>
  <si>
    <t>NEUMONIA VIRAL, NO ESPECIFICADA</t>
  </si>
  <si>
    <t>J150</t>
  </si>
  <si>
    <t>NEUMONIA DEBIDA A KLEBSIELLA PNEUMONIAE</t>
  </si>
  <si>
    <t>J157</t>
  </si>
  <si>
    <t>NEUMONIA DEBIDA A MYCOPLASMA PNEUMONIAE</t>
  </si>
  <si>
    <t>J178</t>
  </si>
  <si>
    <t>NEUMONIA EN OTRAS ENFERMEDADES CLASIFICADAS EN OTRA PARTE</t>
  </si>
  <si>
    <t>J200</t>
  </si>
  <si>
    <t>BRONQUITIS AGUDA DEBIDA A MYCOPLASMA PNEUMONIAE</t>
  </si>
  <si>
    <t>J22X</t>
  </si>
  <si>
    <t>J300</t>
  </si>
  <si>
    <t>RINITIS VASOMOTORA</t>
  </si>
  <si>
    <t>J302</t>
  </si>
  <si>
    <t>OTRA RINITIS ALERGICA ESTACIONAL</t>
  </si>
  <si>
    <t>J303</t>
  </si>
  <si>
    <t>OTRAS RINITIS ALERGICAS</t>
  </si>
  <si>
    <t>J350</t>
  </si>
  <si>
    <t>AMIGDALITIS CRONICA</t>
  </si>
  <si>
    <t>J351</t>
  </si>
  <si>
    <t>HIPERTROFIA DE LAS AMIGDALAS</t>
  </si>
  <si>
    <t>J371</t>
  </si>
  <si>
    <t>LARINGOTRAQUEITIS CRONICA</t>
  </si>
  <si>
    <t>J390</t>
  </si>
  <si>
    <t>ABSCESO RETROFARINGEO Y PARAFARINGEO</t>
  </si>
  <si>
    <t>J42X</t>
  </si>
  <si>
    <t>J668</t>
  </si>
  <si>
    <t>ENFERMEDAD DE LAS VIAS AEREAS DEBIDA A OTROS POLVOS ORGANICOS ESPECIFICOS</t>
  </si>
  <si>
    <t>J682</t>
  </si>
  <si>
    <t>INFLAMACION RESPIRATORIA SUPERIOR DEBIDA A INHALACION DE GASES, HUMOS, VAPORES Y SUSTANCIAS QUIMICAS, NO CLASIFICADAS EN OTRA PARTE</t>
  </si>
  <si>
    <t>J698</t>
  </si>
  <si>
    <t>NEUMONITIS DEBIDA A ASPIRACION DE OTROS SOLIDOS Y LIQUIDOS</t>
  </si>
  <si>
    <t>J959</t>
  </si>
  <si>
    <t>TRASTORNO NO ESPECIFICADO DEL SISTEMA RESPIRATORIO, CONSECUTIVO A PROCEDIMIENTOS</t>
  </si>
  <si>
    <t>K006</t>
  </si>
  <si>
    <t>ALTERACIONES EN LA ERUPCION DENTARIA</t>
  </si>
  <si>
    <t>K044</t>
  </si>
  <si>
    <t>PERIODONTITIS APICAL AGUDA ORIGINADA EN LA PULPA</t>
  </si>
  <si>
    <t>K052</t>
  </si>
  <si>
    <t>PERIODONTITIS AGUDA</t>
  </si>
  <si>
    <t>K055</t>
  </si>
  <si>
    <t>OTRAS ENFERMEDADES PERIODONTALES</t>
  </si>
  <si>
    <t>K228</t>
  </si>
  <si>
    <t>OTRAS ENFERMEDADES ESPECIFICADAS DEL ESOFAGO</t>
  </si>
  <si>
    <t>K250</t>
  </si>
  <si>
    <t>ULCERA GASTRICA, AGUDA CON HEMORRAGIA</t>
  </si>
  <si>
    <t>K318</t>
  </si>
  <si>
    <t>OTRAS ENFERMEDADES ESPECIFICADAS DEL ESTOMAGO Y DEL DUODENO</t>
  </si>
  <si>
    <t>K404</t>
  </si>
  <si>
    <t>HERNIA INGUINAL UNILATERAL O NO ESPECIFICADA, CON GANGRENA</t>
  </si>
  <si>
    <t>K412</t>
  </si>
  <si>
    <t>HERNIA FEMORAL BILATERAL, SIN OBSTRUCCION NI GANGRENA</t>
  </si>
  <si>
    <t>K450</t>
  </si>
  <si>
    <t>OTRAS HERNIAS DE LA CAVIDAD ABDOMINAL ESPECIFICADAS, CON OBSTRUCCION, SIN GANGRENA</t>
  </si>
  <si>
    <t>K458</t>
  </si>
  <si>
    <t>OTRAS HERNIAS DE LA CAVIDAD ABDOMINAL ESPECIFICADAS, SIN OBSTRUCCION NI GANGRENA</t>
  </si>
  <si>
    <t>K660</t>
  </si>
  <si>
    <t>ADHERENCIAS PERITONEALES</t>
  </si>
  <si>
    <t>K738</t>
  </si>
  <si>
    <t>OTRAS HEPATITIS CRONICAS, NO CLASIFICADAS EN OTRA PARTE</t>
  </si>
  <si>
    <t>K745</t>
  </si>
  <si>
    <t>CIRROSIS BILIAR, NO ESPECIFICADA</t>
  </si>
  <si>
    <t>K754</t>
  </si>
  <si>
    <t>HEPATITIS AUTOINMUNE</t>
  </si>
  <si>
    <t>K818</t>
  </si>
  <si>
    <t>OTRAS COLECISTITIS</t>
  </si>
  <si>
    <t>K831</t>
  </si>
  <si>
    <t>OBSTRUCCION DEL CONDUCTO BILIAR</t>
  </si>
  <si>
    <t>K838</t>
  </si>
  <si>
    <t>OTRAS ENFERMEDADES ESPECIFICADAS DE LAS VIAS BILIARES</t>
  </si>
  <si>
    <t>K915</t>
  </si>
  <si>
    <t>SINDROME DE POSTCOLECISTECTOMIA</t>
  </si>
  <si>
    <t>K918</t>
  </si>
  <si>
    <t>OTROS TRASTORNOS DEL SISTEMA DIGESTIVO CONSECUTIVOS A PROCEDIMIENTOS, NO CLASIFICADOS EN OTRA PARTE</t>
  </si>
  <si>
    <t>L040</t>
  </si>
  <si>
    <t>LINFADENITIS AGUDA DE CARA, CABEZA Y CUELLO</t>
  </si>
  <si>
    <t>L049</t>
  </si>
  <si>
    <t>LINFADENITIS AGUDA DE SITIO NO ESPECIFICADO</t>
  </si>
  <si>
    <t>L120</t>
  </si>
  <si>
    <t>PENFIGOIDE FLICTENULAR</t>
  </si>
  <si>
    <t>L200</t>
  </si>
  <si>
    <t>PRURIGO DE BESNIER</t>
  </si>
  <si>
    <t>L210</t>
  </si>
  <si>
    <t>SEBORREA CAPITIS</t>
  </si>
  <si>
    <t>L230</t>
  </si>
  <si>
    <t>DERMATITIS ALERGICA DE CONTACTO DEBIDA A METALES</t>
  </si>
  <si>
    <t>L250</t>
  </si>
  <si>
    <t>DERMATITIS DE CONTACTO, FORMA NO ESPECIFICADA, DEBIDA A COSMETICOS</t>
  </si>
  <si>
    <t>L271</t>
  </si>
  <si>
    <t>ERUPCION CUTANEA LOCALIZADA DEBIDA A DROGAS Y MEDICAMENTOS</t>
  </si>
  <si>
    <t>L299</t>
  </si>
  <si>
    <t>PRURITO, NO ESPECIFICADO</t>
  </si>
  <si>
    <t>L539</t>
  </si>
  <si>
    <t>AFECCION ERITEMATOSA, NO ESPECIFICADA</t>
  </si>
  <si>
    <t>L601</t>
  </si>
  <si>
    <t>ONICOLISIS</t>
  </si>
  <si>
    <t>L729</t>
  </si>
  <si>
    <t>QUISTE FOLICULAR DE LA PIEL Y DEL TEJIDO SUBCUTANEO, SIN OTRA ESPECIFICACION</t>
  </si>
  <si>
    <t>L739</t>
  </si>
  <si>
    <t>TRASTORNO FOLICULAR, NO ESPECIFICADO</t>
  </si>
  <si>
    <t>L928</t>
  </si>
  <si>
    <t>OTROS TRASTORNOS GRANULOMATOSOS DE LA PIEL Y DEL TEJIDO SUBCUTANEO</t>
  </si>
  <si>
    <t>M112</t>
  </si>
  <si>
    <t>OTRAS CONDROCALCINOSIS</t>
  </si>
  <si>
    <t>M124</t>
  </si>
  <si>
    <t>HIDRARTROSIS INTERMITENTE</t>
  </si>
  <si>
    <t>M154</t>
  </si>
  <si>
    <t>(OSTEO)ARTROSIS EROSIVA</t>
  </si>
  <si>
    <t>M245</t>
  </si>
  <si>
    <t>CONTRACTURA ARTICULAR</t>
  </si>
  <si>
    <t>M246</t>
  </si>
  <si>
    <t>ANQUILOSIS ARTICULAR</t>
  </si>
  <si>
    <t>M328</t>
  </si>
  <si>
    <t>OTRAS FORMAS DE LUPUS ERITEMATOSO SISTEMICO</t>
  </si>
  <si>
    <t>M332</t>
  </si>
  <si>
    <t>POLIMIOSITIS</t>
  </si>
  <si>
    <t>M354</t>
  </si>
  <si>
    <t>FASCITIS DIFUSA (EOSINOFILICA)</t>
  </si>
  <si>
    <t>M359</t>
  </si>
  <si>
    <t>COMPROMISO SISTEMICO DEL TEJIDO CONJUNTIVO, NO ESPECIFICADO</t>
  </si>
  <si>
    <t>M402</t>
  </si>
  <si>
    <t>OTRAS CIFOSIS Y LAS NO ESPECIFICADAS</t>
  </si>
  <si>
    <t>M419</t>
  </si>
  <si>
    <t>ESCOLIOSIS, NO ESPECIFICADA</t>
  </si>
  <si>
    <t>M45X</t>
  </si>
  <si>
    <t>M509</t>
  </si>
  <si>
    <t>TRASTORNO DE DISCO CERVICAL, NO ESPECIFICADO</t>
  </si>
  <si>
    <t>M511</t>
  </si>
  <si>
    <t>TRASTORNOS DE DISCO LUMBAR Y OTROS, CON RADICULOPATIA</t>
  </si>
  <si>
    <t>M608</t>
  </si>
  <si>
    <t>OTRAS MIOSITIS</t>
  </si>
  <si>
    <t>M609</t>
  </si>
  <si>
    <t>MIOSITIS, NO ESPECIFICADA</t>
  </si>
  <si>
    <t>M652</t>
  </si>
  <si>
    <t>TENDINITIS CALCIFICADA</t>
  </si>
  <si>
    <t>M659</t>
  </si>
  <si>
    <t>SINOVITIS Y TENOSINOVITIS, NO ESPECIFICADA</t>
  </si>
  <si>
    <t>M665</t>
  </si>
  <si>
    <t>RUPTURA ESPONTANEA DE TENDON NO ESPECIFICADO</t>
  </si>
  <si>
    <t>M671</t>
  </si>
  <si>
    <t>OTRAS CONTRACTURAS DE TENDON (VAINA)</t>
  </si>
  <si>
    <t>M703</t>
  </si>
  <si>
    <t>OTRAS BURSITIS DEL CODO</t>
  </si>
  <si>
    <t>M709</t>
  </si>
  <si>
    <t>TRASTORNO NO ESPECIFICADO DE LOS TEJIDOS BLANDOS RELACIONADO CON EL USO, EL USO EXCESIVO Y LA PRESION</t>
  </si>
  <si>
    <t>M752</t>
  </si>
  <si>
    <t>TENDINITIS DEL BICEPS</t>
  </si>
  <si>
    <t>M755</t>
  </si>
  <si>
    <t>BURSITIS DEL HOMBRO</t>
  </si>
  <si>
    <t>M912</t>
  </si>
  <si>
    <t>COXA PLANA</t>
  </si>
  <si>
    <t>M949</t>
  </si>
  <si>
    <t>TRASTORNO DEL CARTILAGO, NO ESPECIFICADO</t>
  </si>
  <si>
    <t>N029</t>
  </si>
  <si>
    <t>HEMATURIA RECURRENTE Y PERSISTENTE, NO ESPECIFICADA</t>
  </si>
  <si>
    <t>N138</t>
  </si>
  <si>
    <t>OTRAS UROPATIAS OBSTRUCTIVAS Y POR REFLUJO</t>
  </si>
  <si>
    <t>N202</t>
  </si>
  <si>
    <t>CALCULO DEL RIÑON CON CALCULO DEL URETER</t>
  </si>
  <si>
    <t>N220</t>
  </si>
  <si>
    <t>LITIASIS URINARIA EN ESQUISTOSOMIASIS [BILHARZIASIS]</t>
  </si>
  <si>
    <t>N289</t>
  </si>
  <si>
    <t>TRASTORNO DEL RIÑON Y DEL URETER, NO ESPECIFICADO</t>
  </si>
  <si>
    <t>N319</t>
  </si>
  <si>
    <t>DISFUNCION NEUROMUSCULAR DE LA VEJIGA, NO ESPECIFICADA</t>
  </si>
  <si>
    <t>N340</t>
  </si>
  <si>
    <t>ABSCESO URETRAL</t>
  </si>
  <si>
    <t>N341</t>
  </si>
  <si>
    <t>URETRITIS NO ESPECIFICA</t>
  </si>
  <si>
    <t>N393</t>
  </si>
  <si>
    <t>INCONTINENCIA URINARIA POR TENSION</t>
  </si>
  <si>
    <t>N488</t>
  </si>
  <si>
    <t>OTROS TRASTORNOS ESPECIFICADOS DEL PENE</t>
  </si>
  <si>
    <t>N492</t>
  </si>
  <si>
    <t>TRASTORNOS INFLAMATORIOS DEL ESCROTO</t>
  </si>
  <si>
    <t>N500</t>
  </si>
  <si>
    <t>ATROFIA DEL TESTICULO</t>
  </si>
  <si>
    <t>N608</t>
  </si>
  <si>
    <t>OTRAS DISPLASIAS MAMARIAS BENIGNAS</t>
  </si>
  <si>
    <t>N645</t>
  </si>
  <si>
    <t>OTROS SIGNOS Y SINTOMAS RELATIVOS A LA MAMA</t>
  </si>
  <si>
    <t>N710</t>
  </si>
  <si>
    <t>ENFERMEDAD INFLAMATORIA AGUDA DEL UTERO</t>
  </si>
  <si>
    <t>N72X</t>
  </si>
  <si>
    <t>N764</t>
  </si>
  <si>
    <t>ABSCESO VULVAR</t>
  </si>
  <si>
    <t>N800</t>
  </si>
  <si>
    <t>ENDOMETRIOSIS DEL UTERO</t>
  </si>
  <si>
    <t>N871</t>
  </si>
  <si>
    <t>DISPLASIA CERVICAL MODERADA</t>
  </si>
  <si>
    <t>N924</t>
  </si>
  <si>
    <t>HEMORRAGIA EXCESIVA EN PERIODO PREMENOPAUSICO</t>
  </si>
  <si>
    <t>N943</t>
  </si>
  <si>
    <t>SINDROME DE TENSION PREMENSTRUAL</t>
  </si>
  <si>
    <t>N944</t>
  </si>
  <si>
    <t>DISMENORREA PRIMARIA</t>
  </si>
  <si>
    <t>N998</t>
  </si>
  <si>
    <t>OTROS TRASTORNOS DEL SISTEMA GENITOURINARIO CONSECUTIVOS A PROCEDIMIENTOS</t>
  </si>
  <si>
    <t>O029</t>
  </si>
  <si>
    <t>PRODUCTO ANORMAL DE LA CONCEPCION, NO ESPECIFICADO</t>
  </si>
  <si>
    <t>O033</t>
  </si>
  <si>
    <t>ABORTO ESPONTANEO INCOMPLETO, CON OTRAS COMPLICACIONES ESPECIFICADAS Y LAS NO ESPECIFICADAS</t>
  </si>
  <si>
    <t>O044</t>
  </si>
  <si>
    <t>ABORTO MEDICO INCOMPLETO, SIN COMPLICACION</t>
  </si>
  <si>
    <t>O059</t>
  </si>
  <si>
    <t>OTRO ABORTO COMPLETO O NO ESPECIFICADO, SIN COMPLICACION</t>
  </si>
  <si>
    <t>O298</t>
  </si>
  <si>
    <t>OTRAS COMPLICACIONES DE LA ANESTESIA ADMINISTRADA DURANTE EL EMBARAZO</t>
  </si>
  <si>
    <t>O438</t>
  </si>
  <si>
    <t>OTROS TRASTORNOS PLACENTARIOS</t>
  </si>
  <si>
    <t>O468</t>
  </si>
  <si>
    <t>OTRAS HEMORRAGIAS ANTEPARTO</t>
  </si>
  <si>
    <t>O471</t>
  </si>
  <si>
    <t>FALSO TRABAJO DE PARTO A LAS 37 Y MAS SEMANAS COMPLETAS DE GESTACION</t>
  </si>
  <si>
    <t>O479</t>
  </si>
  <si>
    <t>FALSO TRABAJO DE PARTO, SIN OTRA ESPECIFICACION</t>
  </si>
  <si>
    <t>O600</t>
  </si>
  <si>
    <t>TRABAJO DE PARTO PREMATURO SIN PARTO</t>
  </si>
  <si>
    <t>O603</t>
  </si>
  <si>
    <t>PARTO PREMATURO SIN TRABAJO DE PARTO ESPONTANEO</t>
  </si>
  <si>
    <t>O629</t>
  </si>
  <si>
    <t>ANOMALIA DINAMICA DEL TRABAJO DE PARTO, NO ESPECIFICADA</t>
  </si>
  <si>
    <t>O669</t>
  </si>
  <si>
    <t>TRABAJO DE PARTO OBSTRUIDO, SIN OTRA ESPECIFICACION</t>
  </si>
  <si>
    <t>O900</t>
  </si>
  <si>
    <t>DEHISCENCIA DE SUTURA DE CESAREA</t>
  </si>
  <si>
    <t>O911</t>
  </si>
  <si>
    <t>ABSCESO DE LA MAMA ASOCIADO CON EL PARTO</t>
  </si>
  <si>
    <t>O927</t>
  </si>
  <si>
    <t>OTROS TRASTORNOS Y LOS NO ESPECIFICADOS DE LA LACTANCIA</t>
  </si>
  <si>
    <t>P375</t>
  </si>
  <si>
    <t>CANDIDIASIS NEONATAL</t>
  </si>
  <si>
    <t>P598</t>
  </si>
  <si>
    <t>ICTERICIA NEONATAL POR OTRAS CAUSAS ESPECIFICADAS</t>
  </si>
  <si>
    <t>P831</t>
  </si>
  <si>
    <t>ERITEMA TOXICO NEONATAL</t>
  </si>
  <si>
    <t>Q282</t>
  </si>
  <si>
    <t>MALFORMACION ARTERIOVENOSA DE LOS VASOS CEREBRALES</t>
  </si>
  <si>
    <t>Q400</t>
  </si>
  <si>
    <t>ESTENOSIS HIPERTROFICA CONGENITA DEL PILORO</t>
  </si>
  <si>
    <t>Q501</t>
  </si>
  <si>
    <t>QUISTE EN DESARROLLO DEL OVARIO</t>
  </si>
  <si>
    <t>Q619</t>
  </si>
  <si>
    <t>ENFERMEDAD QUISTICA DEL RIÑON, NO ESPECIFICADA</t>
  </si>
  <si>
    <t>Q620</t>
  </si>
  <si>
    <t>HIDRONEFROSIS CONGENITA</t>
  </si>
  <si>
    <t>Q633</t>
  </si>
  <si>
    <t>HIPERPLASIA RENAL Y RIÑON GIGANTE</t>
  </si>
  <si>
    <t>Q828</t>
  </si>
  <si>
    <t>OTRAS MALFORMACIONES CONGENITAS DE LA PIEL, ESPECIFICADAS</t>
  </si>
  <si>
    <t>R002</t>
  </si>
  <si>
    <t>PALPITACIONES</t>
  </si>
  <si>
    <t>R066</t>
  </si>
  <si>
    <t>HIPO</t>
  </si>
  <si>
    <t>R073</t>
  </si>
  <si>
    <t>OTROS DOLORES EN EL PECHO</t>
  </si>
  <si>
    <t>R194</t>
  </si>
  <si>
    <t>CAMBIOS EN LOS HABITOS INTESTINALES</t>
  </si>
  <si>
    <t>R208</t>
  </si>
  <si>
    <t>OTRAS ALTERACIONES DE LA SENSIBILIDAD CUTANEA Y LAS NO ESPECIFICADAS</t>
  </si>
  <si>
    <t>R252</t>
  </si>
  <si>
    <t>CALAMBRES Y ESPASMOS</t>
  </si>
  <si>
    <t>R32X</t>
  </si>
  <si>
    <t>R53X</t>
  </si>
  <si>
    <t>R591</t>
  </si>
  <si>
    <t>ADENOMEGALIA GENERALIZADA</t>
  </si>
  <si>
    <t>R91X</t>
  </si>
  <si>
    <t>S014</t>
  </si>
  <si>
    <t>HERIDA DE LA MEJILLA Y DE LA REGION TEMPOROMANDIBULAR</t>
  </si>
  <si>
    <t>S021</t>
  </si>
  <si>
    <t>FRACTURA DE LA BASE DEL CRANEO</t>
  </si>
  <si>
    <t>S029</t>
  </si>
  <si>
    <t>FRACTURA DEL CRANEO Y DE LOS HUESOS DE LA CARA, PARTE NO ESPECIFICADA</t>
  </si>
  <si>
    <t>S041</t>
  </si>
  <si>
    <t>TRAUMATISMO DEL NERVIO MOTOR OCULAR COMUN [III PAR]</t>
  </si>
  <si>
    <t>S063</t>
  </si>
  <si>
    <t>TRAUMATISMO CEREBRAL FOCAL</t>
  </si>
  <si>
    <t>S134</t>
  </si>
  <si>
    <t>ESGUINCES Y TORCEDURAS DE LA COLUMNA CERVICAL</t>
  </si>
  <si>
    <t>S222</t>
  </si>
  <si>
    <t>FRACTURA DEL ESTERNON</t>
  </si>
  <si>
    <t>S231</t>
  </si>
  <si>
    <t>LUXACION DE VERTEBRA TORACICA</t>
  </si>
  <si>
    <t>S298</t>
  </si>
  <si>
    <t>OTROS TRAUMATISMOS DEL TORAX, ESPECIFICADOS</t>
  </si>
  <si>
    <t>S317</t>
  </si>
  <si>
    <t>HERIDAS MULTIPLES DEL ABDOMEN, DE LA REGION LUMBOSACRA Y DE LA PELVIS</t>
  </si>
  <si>
    <t>S327</t>
  </si>
  <si>
    <t>FRACTURAS MULTIPLES DE LA COLUMNA LUMBAR Y DE LA PELVIS</t>
  </si>
  <si>
    <t>S342</t>
  </si>
  <si>
    <t>TRAUMATISMO DE RAIZ NERVIOSA DE LA COLUMNA LUMBAR Y SACRA</t>
  </si>
  <si>
    <t>S367</t>
  </si>
  <si>
    <t>TRAUMATISMO DE MULTIPLES ORGANOS INTRAABDOMINALES</t>
  </si>
  <si>
    <t>S369</t>
  </si>
  <si>
    <t>TRAUMATISMO DE ORGANO INTRAABDOMINAL NO ESPECIFICADO</t>
  </si>
  <si>
    <t>S399</t>
  </si>
  <si>
    <t>TRAUMATISMO NO ESPECIFICADO DEL ABDOMEN, DE LA REGION LUMBOSACRA Y DE LA PELVIS</t>
  </si>
  <si>
    <t>S436</t>
  </si>
  <si>
    <t>ESGUINCES Y TORCEDURAS DE LA ARTICULACION ESTERNOCLAVICULAR</t>
  </si>
  <si>
    <t>S498</t>
  </si>
  <si>
    <t>OTROS TRAUMATISMOS ESPECIFICADOS DEL HOMBRO Y DEL BRAZO</t>
  </si>
  <si>
    <t>S598</t>
  </si>
  <si>
    <t>OTROS TRAUMATISMOS ESPECIFICADOS DEL ANTEBRAZO</t>
  </si>
  <si>
    <t>S601</t>
  </si>
  <si>
    <t>CONTUSION DE DEDO(S) DE LA MANO CON DAÑO DE LA(S) UÑA(S)</t>
  </si>
  <si>
    <t>S607</t>
  </si>
  <si>
    <t>TRAUMATISMOS SUPERFICIALES MULTIPLES DE LA MUÑECA Y DE LA MANO</t>
  </si>
  <si>
    <t>S661</t>
  </si>
  <si>
    <t>TRAUMATISMO DEL TENDON Y MUSCULO FLEXOR DE OTRO DEDO A NIVEL DE LA MUÑECA Y DE LA MANO</t>
  </si>
  <si>
    <t>S682</t>
  </si>
  <si>
    <t>AMPUTACION TRAUMATICA DE DOS O MAS DEDOS SOLAMENTE (COMPLETA) (PARCIAL)</t>
  </si>
  <si>
    <t>S683</t>
  </si>
  <si>
    <t>AMPUTACION TRAUMATICA COMBINADA (DE PARTE) DE DEDO(S) CON OTRAS PARTES DE LA MUÑECA Y DE LA MANO</t>
  </si>
  <si>
    <t>S699</t>
  </si>
  <si>
    <t>TRAUMATISMO NO ESPECIFICADO DE LA MUÑECA Y DE LA MANO</t>
  </si>
  <si>
    <t>S723</t>
  </si>
  <si>
    <t>FRACTURA DE LA DIAFISIS DEL FEMUR</t>
  </si>
  <si>
    <t>S760</t>
  </si>
  <si>
    <t>TRAUMATISMO DEL TENDON Y MUSCULO DE LA CADERA</t>
  </si>
  <si>
    <t>S799</t>
  </si>
  <si>
    <t>TRAUMATISMO NO ESPECIFICADO DE LA CADERA Y DEL MUSLO</t>
  </si>
  <si>
    <t>S834</t>
  </si>
  <si>
    <t>ESGUINCES Y TORCEDURAS QUE COMPROMETEN LOS LIGAMENTOS LATERALES (EXTERNO) (INTERNO) DE LA RODILLA</t>
  </si>
  <si>
    <t>S835</t>
  </si>
  <si>
    <t>ESGUINCES Y TORCEDURAS QUE COMPROMETEN EL LIGAMENTO CRUZADO (ANTERIOR) (POSTERIOR) DE LA RODILLA</t>
  </si>
  <si>
    <t>S837</t>
  </si>
  <si>
    <t>TRAUMATISMO DE ESTRUCTURAS MULTIPLES DE LA RODILLA</t>
  </si>
  <si>
    <t>S861</t>
  </si>
  <si>
    <t>TRAUMATISMO DE OTRO(S) TENDON(ES) Y MUSCULO(S) DEL GRUPO MUSCULAR POSTERIOR A NIVEL DE LA PIERNA</t>
  </si>
  <si>
    <t>S908</t>
  </si>
  <si>
    <t>OTROS TRAUMATISMOS SUPERFICIALES DEL PIE Y DEL TOBILLO</t>
  </si>
  <si>
    <t>S924</t>
  </si>
  <si>
    <t>FRACTURA DE LOS HUESOS DEL DEDO GORDO DEL PIE</t>
  </si>
  <si>
    <t>S971</t>
  </si>
  <si>
    <t>TRAUMATISMO POR APLASTAMIENTO DE DEDO(S) DEL PIE</t>
  </si>
  <si>
    <t>T006</t>
  </si>
  <si>
    <t>TRAUMATISMOS SUPERFICIALES QUE AFECTAN MULTIPLES REGIONES DEL (DE LOS) MIEMBRO(S) SUPERIOR(ES) CON MIEMBRO(S) INFERIOR(ES)</t>
  </si>
  <si>
    <t>T018</t>
  </si>
  <si>
    <t>HERIDAS QUE AFECTAN OTRAS COMBINACIONES DE LAS REGIONES DEL CUERPO</t>
  </si>
  <si>
    <t>T039</t>
  </si>
  <si>
    <t>LUXACIONES, TORCEDURAS Y ESGUINCES MULTIPLES, NO ESPECIFICADOS</t>
  </si>
  <si>
    <t>T12X</t>
  </si>
  <si>
    <t>T175</t>
  </si>
  <si>
    <t>CUERPO EXTRAÑO EN BRONQUIOS</t>
  </si>
  <si>
    <t>T179</t>
  </si>
  <si>
    <t>CUERPO EXTRAÑO EN LAS VIAS RESPIRATORIAS, PARTE NO ESPECIFICADA</t>
  </si>
  <si>
    <t>T185</t>
  </si>
  <si>
    <t>CUERPO EXTRAÑO EN EL ANO Y EN EL RECTO</t>
  </si>
  <si>
    <t>T200</t>
  </si>
  <si>
    <t>QUEMADURA DE LA CABEZA Y DEL CUELLO, GRADO NO ESPECIFICADO</t>
  </si>
  <si>
    <t>T300</t>
  </si>
  <si>
    <t>QUEMADURA DE REGION DEL CUERPO Y GRADO NO ESPECIFICADOS</t>
  </si>
  <si>
    <t>T432</t>
  </si>
  <si>
    <t>ENVENENAMIENTO POR OTROS ANTIDEPRESIVOS Y LOS NO ESPECIFICADOS</t>
  </si>
  <si>
    <t>T469</t>
  </si>
  <si>
    <t>ENVENENAMIENTO POR OTROS AGENTES Y LOS NO ESPECIFICADOS QUE AFECTAN PRINCIPALMENTE EL SISTEMA CARDIOVASCULAR</t>
  </si>
  <si>
    <t>T492</t>
  </si>
  <si>
    <t>ENVENENAMIENTO POR ASTRINGENTES Y DETERGENTES LOCALES</t>
  </si>
  <si>
    <t>T499</t>
  </si>
  <si>
    <t>ENVENENAMIENTO POR AGENTES TOPICOS, NO ESPECIFICADOS</t>
  </si>
  <si>
    <t>T561</t>
  </si>
  <si>
    <t>EFECTO TOXICO DEL MERCURIO Y SUS COMPUESTOS</t>
  </si>
  <si>
    <t>T597</t>
  </si>
  <si>
    <t>EFECTO TOXICO DEL DIOXIDO DE CARBONO</t>
  </si>
  <si>
    <t>T634</t>
  </si>
  <si>
    <t>EFECTO TOXICO DEL VENENO DE OTROS ARTROPODOS</t>
  </si>
  <si>
    <t>T658</t>
  </si>
  <si>
    <t>EFECTO TOXICO DE OTRAS SUSTANCIAS ESPECIFICADAS</t>
  </si>
  <si>
    <t>T673</t>
  </si>
  <si>
    <t>AGOTAMIENTO POR CALOR, ANHIDROTICO</t>
  </si>
  <si>
    <t>T68X</t>
  </si>
  <si>
    <t>T702</t>
  </si>
  <si>
    <t>OTROS EFECTOS Y LOS NO ESPECIFICADOS DE LA GRAN ALTITUD</t>
  </si>
  <si>
    <t>T754</t>
  </si>
  <si>
    <t>EFECTOS DE LA CORRIENTE ELECTRICA</t>
  </si>
  <si>
    <t>T782</t>
  </si>
  <si>
    <t>CHOQUE ANAFILACTICO, NO ESPECIFICADO</t>
  </si>
  <si>
    <t>T818</t>
  </si>
  <si>
    <t>OTRAS COMPLICACIONES DE PROCEDIMIENTOS, NO CLASIFICADAS EN OTRA PARTE</t>
  </si>
  <si>
    <t>T824</t>
  </si>
  <si>
    <t>COMPLICACION MECANICA DE CATETER PARA DIALISIS VASCULAR</t>
  </si>
  <si>
    <t>T888</t>
  </si>
  <si>
    <t>OTRAS COMPLICACIONES ESPECIFICADAS DE LA ATENCION MEDICA Y QUIRURGICA, NO CLASIFICADAS EN OTRA PARTE</t>
  </si>
  <si>
    <t>T935</t>
  </si>
  <si>
    <t>SECUELAS DE TRAUMATISMO DE TENDON Y MUSCULO DE MIEMBRO INFERIOR</t>
  </si>
  <si>
    <t>T959</t>
  </si>
  <si>
    <t>SECUELAS DE QUEMADURA, CORROSION Y CONGELAMIENTO NO ESPECIFICADOS</t>
  </si>
  <si>
    <t>T980</t>
  </si>
  <si>
    <t>SECUELAS DE EFECTOS DE CUERPOS EXTRAÑOS QUE PENETRAN EN ORIFICIOS NATURALES</t>
  </si>
  <si>
    <t>W550</t>
  </si>
  <si>
    <t>MORDEDURA O ATAQUE DE OTROS MAMIFEROS, VIVIENDA</t>
  </si>
  <si>
    <t>X610</t>
  </si>
  <si>
    <t>ENVENENAMIENTO AUTOINFLIGIDO INTENCIONALMENTE POR, Y EXPOSICION A DROGAS ANTIEPILEPTICAS, SEDANTES, HIPNOTICAS, ANTIPARKINSONIANAS Y PSICOTROPICAS, NO CLASIFICADAS EN OTRA PARTE, VIVIENDA</t>
  </si>
  <si>
    <t>X644</t>
  </si>
  <si>
    <t>ENVENENAMIENTO AUTOINFLIGIDO INTENCIONALMENTE POR, Y EXPOSICION A OTRAS DROGAS, MEDICAMENTOS Y SUSTANCIAS BIOLOGICAS, Y LOS NO ESPECIFICADOS, CALLES Y CARRETERAS</t>
  </si>
  <si>
    <t>X719</t>
  </si>
  <si>
    <t>LESION AUTOINFLIGIDA INTENCIONALMENTE POR AHOGAMIENTO Y SUMERSION, LUGAR NO ESPECIFICADO</t>
  </si>
  <si>
    <t>Y471</t>
  </si>
  <si>
    <t>EFECTOS ADVERSOS DE BENZODIAZEPINAS</t>
  </si>
  <si>
    <t>Z519</t>
  </si>
  <si>
    <t>ATENCION MEDICA, NO ESPECIFICADA</t>
  </si>
  <si>
    <t>Proporción %</t>
  </si>
  <si>
    <t>MORBILIDAD DE EMERGENCIAS HOSPITAL GOYENECHE SEGÚN GRUPOS Y CATEGORIAS  ENERO A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</si>
</sst>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color theme="1"/>
      <name val="Tahoma"/>
      <family val="2"/>
    </font>
    <font>
      <b/>
      <sz val="11"/>
      <color indexed="8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2" fillId="0" borderId="0"/>
  </cellStyleXfs>
  <cellXfs count="55">
    <xf numFmtId="0" fontId="0" fillId="0" borderId="0" xfId="0"/>
    <xf numFmtId="3" fontId="7" fillId="0" borderId="0" xfId="0" applyNumberFormat="1" applyFont="1" applyAlignment="1">
      <alignment horizontal="right" vertical="center"/>
    </xf>
    <xf numFmtId="3" fontId="4" fillId="2" borderId="0" xfId="0" applyNumberFormat="1" applyFont="1" applyFill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4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7" fillId="0" borderId="0" xfId="0" applyFont="1"/>
    <xf numFmtId="3" fontId="0" fillId="0" borderId="0" xfId="0" applyNumberFormat="1"/>
    <xf numFmtId="0" fontId="9" fillId="0" borderId="10" xfId="0" applyFont="1" applyBorder="1" applyAlignment="1">
      <alignment horizontal="left"/>
    </xf>
    <xf numFmtId="3" fontId="7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8" fillId="3" borderId="1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0" fontId="11" fillId="0" borderId="8" xfId="0" applyFont="1" applyBorder="1"/>
    <xf numFmtId="0" fontId="12" fillId="0" borderId="0" xfId="0" applyFont="1"/>
    <xf numFmtId="0" fontId="11" fillId="0" borderId="9" xfId="0" applyFont="1" applyBorder="1"/>
    <xf numFmtId="164" fontId="13" fillId="0" borderId="9" xfId="0" applyNumberFormat="1" applyFont="1" applyBorder="1" applyAlignment="1">
      <alignment horizontal="left"/>
    </xf>
    <xf numFmtId="164" fontId="11" fillId="0" borderId="9" xfId="0" applyNumberFormat="1" applyFont="1" applyBorder="1"/>
    <xf numFmtId="166" fontId="11" fillId="0" borderId="14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left"/>
    </xf>
    <xf numFmtId="3" fontId="11" fillId="0" borderId="11" xfId="0" applyNumberFormat="1" applyFont="1" applyBorder="1"/>
    <xf numFmtId="166" fontId="11" fillId="0" borderId="11" xfId="0" applyNumberFormat="1" applyFont="1" applyBorder="1"/>
    <xf numFmtId="164" fontId="14" fillId="0" borderId="11" xfId="0" applyNumberFormat="1" applyFont="1" applyBorder="1" applyAlignment="1">
      <alignment horizontal="left"/>
    </xf>
    <xf numFmtId="3" fontId="12" fillId="0" borderId="11" xfId="0" applyNumberFormat="1" applyFont="1" applyBorder="1"/>
    <xf numFmtId="166" fontId="12" fillId="0" borderId="11" xfId="0" applyNumberFormat="1" applyFont="1" applyBorder="1"/>
    <xf numFmtId="164" fontId="11" fillId="0" borderId="15" xfId="0" applyNumberFormat="1" applyFont="1" applyBorder="1"/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3" fontId="4" fillId="2" borderId="2" xfId="0" applyNumberFormat="1" applyFont="1" applyFill="1" applyBorder="1"/>
    <xf numFmtId="3" fontId="8" fillId="0" borderId="0" xfId="0" applyNumberFormat="1" applyFont="1" applyAlignment="1">
      <alignment vertical="center"/>
    </xf>
    <xf numFmtId="0" fontId="11" fillId="0" borderId="16" xfId="0" applyFont="1" applyBorder="1"/>
    <xf numFmtId="3" fontId="11" fillId="0" borderId="9" xfId="0" applyNumberFormat="1" applyFont="1" applyBorder="1"/>
    <xf numFmtId="166" fontId="15" fillId="0" borderId="8" xfId="0" applyNumberFormat="1" applyFont="1" applyBorder="1"/>
    <xf numFmtId="0" fontId="11" fillId="0" borderId="15" xfId="0" applyFont="1" applyBorder="1"/>
    <xf numFmtId="165" fontId="11" fillId="0" borderId="10" xfId="0" applyNumberFormat="1" applyFont="1" applyBorder="1"/>
    <xf numFmtId="166" fontId="11" fillId="0" borderId="10" xfId="0" applyNumberFormat="1" applyFont="1" applyBorder="1"/>
    <xf numFmtId="166" fontId="12" fillId="0" borderId="10" xfId="0" applyNumberFormat="1" applyFont="1" applyBorder="1"/>
    <xf numFmtId="166" fontId="11" fillId="0" borderId="9" xfId="0" applyNumberFormat="1" applyFont="1" applyBorder="1"/>
    <xf numFmtId="3" fontId="11" fillId="0" borderId="8" xfId="0" applyNumberFormat="1" applyFont="1" applyBorder="1" applyAlignment="1">
      <alignment horizontal="right"/>
    </xf>
    <xf numFmtId="0" fontId="12" fillId="0" borderId="8" xfId="0" applyFont="1" applyBorder="1"/>
    <xf numFmtId="3" fontId="12" fillId="0" borderId="8" xfId="0" applyNumberFormat="1" applyFont="1" applyBorder="1" applyAlignment="1">
      <alignment horizontal="right"/>
    </xf>
    <xf numFmtId="0" fontId="5" fillId="0" borderId="0" xfId="4" applyFont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10" fillId="0" borderId="12" xfId="0" applyNumberFormat="1" applyFont="1" applyBorder="1" applyAlignment="1">
      <alignment horizontal="center" wrapText="1"/>
    </xf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85292</xdr:rowOff>
    </xdr:from>
    <xdr:to>
      <xdr:col>1</xdr:col>
      <xdr:colOff>1800225</xdr:colOff>
      <xdr:row>2</xdr:row>
      <xdr:rowOff>76633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161D902A-F508-46BC-8E18-F1C123C6E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5292"/>
          <a:ext cx="2095500" cy="37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986C-0B6B-474A-B6A8-8196C8A9A603}">
  <sheetPr>
    <tabColor rgb="FFFFFF00"/>
  </sheetPr>
  <dimension ref="A4:N175"/>
  <sheetViews>
    <sheetView workbookViewId="0">
      <selection activeCell="N10" sqref="N10"/>
    </sheetView>
  </sheetViews>
  <sheetFormatPr baseColWidth="10" defaultRowHeight="15" x14ac:dyDescent="0.25"/>
  <cols>
    <col min="1" max="1" width="6.28515625" customWidth="1"/>
    <col min="2" max="2" width="92.140625" customWidth="1"/>
    <col min="3" max="3" width="15" customWidth="1"/>
  </cols>
  <sheetData>
    <row r="4" spans="1:14" ht="18" x14ac:dyDescent="0.25">
      <c r="A4" s="49" t="s">
        <v>1859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4" x14ac:dyDescent="0.25">
      <c r="B5" s="1" t="s">
        <v>0</v>
      </c>
      <c r="C5" s="11" t="s">
        <v>1860</v>
      </c>
      <c r="D5" s="7"/>
      <c r="E5" s="1"/>
      <c r="F5" s="1"/>
      <c r="G5" s="1"/>
      <c r="H5" s="1"/>
      <c r="I5" s="1"/>
      <c r="J5" s="1"/>
      <c r="K5" s="1"/>
      <c r="L5" s="3"/>
      <c r="M5" s="4"/>
    </row>
    <row r="6" spans="1:14" ht="15" customHeight="1" x14ac:dyDescent="0.25">
      <c r="B6" s="1" t="s">
        <v>1138</v>
      </c>
      <c r="C6" s="11" t="s">
        <v>1660</v>
      </c>
      <c r="D6" s="7"/>
      <c r="E6" s="1"/>
      <c r="F6" s="1"/>
      <c r="G6" s="1"/>
      <c r="H6" s="1"/>
      <c r="I6" s="1"/>
      <c r="J6" s="1"/>
      <c r="K6" s="1"/>
      <c r="L6" s="3"/>
      <c r="M6" s="4"/>
    </row>
    <row r="7" spans="1:14" x14ac:dyDescent="0.25">
      <c r="C7" s="12" t="s">
        <v>10</v>
      </c>
      <c r="D7" s="6"/>
      <c r="E7" s="3"/>
      <c r="F7" s="3"/>
      <c r="G7" s="3"/>
      <c r="H7" s="3"/>
      <c r="I7" s="3"/>
      <c r="J7" s="3"/>
      <c r="K7" s="3"/>
      <c r="L7" s="3"/>
      <c r="M7" s="3"/>
    </row>
    <row r="8" spans="1:14" x14ac:dyDescent="0.25">
      <c r="A8" s="33"/>
      <c r="B8" s="32" t="s">
        <v>122</v>
      </c>
      <c r="C8" s="51" t="s">
        <v>9</v>
      </c>
      <c r="D8" s="50" t="s">
        <v>6</v>
      </c>
      <c r="E8" s="50"/>
      <c r="F8" s="50" t="s">
        <v>4</v>
      </c>
      <c r="G8" s="50"/>
      <c r="H8" s="50" t="s">
        <v>5</v>
      </c>
      <c r="I8" s="50"/>
      <c r="J8" s="50" t="s">
        <v>7</v>
      </c>
      <c r="K8" s="50"/>
      <c r="L8" s="50" t="s">
        <v>8</v>
      </c>
      <c r="M8" s="50"/>
    </row>
    <row r="9" spans="1:14" x14ac:dyDescent="0.25">
      <c r="A9" s="34"/>
      <c r="B9" s="35"/>
      <c r="C9" s="52"/>
      <c r="D9" s="13" t="s">
        <v>1</v>
      </c>
      <c r="E9" s="13" t="s">
        <v>2</v>
      </c>
      <c r="F9" s="13" t="s">
        <v>1</v>
      </c>
      <c r="G9" s="13" t="s">
        <v>2</v>
      </c>
      <c r="H9" s="13" t="s">
        <v>1</v>
      </c>
      <c r="I9" s="13" t="s">
        <v>2</v>
      </c>
      <c r="J9" s="13" t="s">
        <v>1</v>
      </c>
      <c r="K9" s="13" t="s">
        <v>2</v>
      </c>
      <c r="L9" s="13" t="s">
        <v>1</v>
      </c>
      <c r="M9" s="13" t="s">
        <v>2</v>
      </c>
    </row>
    <row r="10" spans="1:14" x14ac:dyDescent="0.25">
      <c r="A10" s="36"/>
      <c r="B10" s="14" t="s">
        <v>3</v>
      </c>
      <c r="C10" s="2">
        <f>SUM(C11:C12999)</f>
        <v>19799</v>
      </c>
      <c r="D10" s="2">
        <v>2665</v>
      </c>
      <c r="E10" s="2">
        <v>2334</v>
      </c>
      <c r="F10" s="2">
        <v>558</v>
      </c>
      <c r="G10" s="2">
        <v>648</v>
      </c>
      <c r="H10" s="2">
        <v>1648</v>
      </c>
      <c r="I10" s="2">
        <v>3022</v>
      </c>
      <c r="J10" s="2">
        <v>2621</v>
      </c>
      <c r="K10" s="2">
        <v>3949</v>
      </c>
      <c r="L10" s="2">
        <v>995</v>
      </c>
      <c r="M10" s="2">
        <v>1359</v>
      </c>
      <c r="N10" s="9"/>
    </row>
    <row r="11" spans="1:14" x14ac:dyDescent="0.25">
      <c r="A11">
        <v>1802</v>
      </c>
      <c r="B11" s="8" t="s">
        <v>169</v>
      </c>
      <c r="C11" s="5">
        <v>2057</v>
      </c>
      <c r="D11" s="3">
        <v>133</v>
      </c>
      <c r="E11" s="3">
        <v>145</v>
      </c>
      <c r="F11" s="3">
        <v>35</v>
      </c>
      <c r="G11" s="3">
        <v>85</v>
      </c>
      <c r="H11" s="3">
        <v>156</v>
      </c>
      <c r="I11" s="3">
        <v>448</v>
      </c>
      <c r="J11" s="3">
        <v>252</v>
      </c>
      <c r="K11" s="3">
        <v>581</v>
      </c>
      <c r="L11" s="3">
        <v>87</v>
      </c>
      <c r="M11" s="3">
        <v>135</v>
      </c>
    </row>
    <row r="12" spans="1:14" x14ac:dyDescent="0.25">
      <c r="A12">
        <v>101</v>
      </c>
      <c r="B12" s="8" t="s">
        <v>123</v>
      </c>
      <c r="C12" s="5">
        <v>2049</v>
      </c>
      <c r="D12" s="3">
        <v>459</v>
      </c>
      <c r="E12" s="3">
        <v>402</v>
      </c>
      <c r="F12" s="3">
        <v>46</v>
      </c>
      <c r="G12" s="3">
        <v>69</v>
      </c>
      <c r="H12" s="3">
        <v>145</v>
      </c>
      <c r="I12" s="3">
        <v>262</v>
      </c>
      <c r="J12" s="3">
        <v>168</v>
      </c>
      <c r="K12" s="3">
        <v>305</v>
      </c>
      <c r="L12" s="3">
        <v>66</v>
      </c>
      <c r="M12" s="3">
        <v>127</v>
      </c>
    </row>
    <row r="13" spans="1:14" x14ac:dyDescent="0.25">
      <c r="A13">
        <v>1001</v>
      </c>
      <c r="B13" s="8" t="s">
        <v>137</v>
      </c>
      <c r="C13" s="5">
        <v>1815</v>
      </c>
      <c r="D13" s="3">
        <v>728</v>
      </c>
      <c r="E13" s="3">
        <v>671</v>
      </c>
      <c r="F13" s="3">
        <v>54</v>
      </c>
      <c r="G13" s="3">
        <v>43</v>
      </c>
      <c r="H13" s="3">
        <v>38</v>
      </c>
      <c r="I13" s="3">
        <v>77</v>
      </c>
      <c r="J13" s="3">
        <v>56</v>
      </c>
      <c r="K13" s="3">
        <v>100</v>
      </c>
      <c r="L13" s="3">
        <v>15</v>
      </c>
      <c r="M13" s="3">
        <v>33</v>
      </c>
    </row>
    <row r="14" spans="1:14" x14ac:dyDescent="0.25">
      <c r="A14">
        <v>1808</v>
      </c>
      <c r="B14" s="8" t="s">
        <v>170</v>
      </c>
      <c r="C14" s="5">
        <v>1037</v>
      </c>
      <c r="D14" s="3">
        <v>124</v>
      </c>
      <c r="E14" s="3">
        <v>138</v>
      </c>
      <c r="F14" s="3">
        <v>28</v>
      </c>
      <c r="G14" s="3">
        <v>38</v>
      </c>
      <c r="H14" s="3">
        <v>72</v>
      </c>
      <c r="I14" s="3">
        <v>165</v>
      </c>
      <c r="J14" s="3">
        <v>105</v>
      </c>
      <c r="K14" s="3">
        <v>234</v>
      </c>
      <c r="L14" s="3">
        <v>51</v>
      </c>
      <c r="M14" s="3">
        <v>82</v>
      </c>
    </row>
    <row r="15" spans="1:14" x14ac:dyDescent="0.25">
      <c r="A15">
        <v>1901</v>
      </c>
      <c r="B15" s="8" t="s">
        <v>171</v>
      </c>
      <c r="C15" s="5">
        <v>1021</v>
      </c>
      <c r="D15" s="3">
        <v>168</v>
      </c>
      <c r="E15" s="3">
        <v>101</v>
      </c>
      <c r="F15" s="3">
        <v>49</v>
      </c>
      <c r="G15" s="3">
        <v>20</v>
      </c>
      <c r="H15" s="3">
        <v>197</v>
      </c>
      <c r="I15" s="3">
        <v>55</v>
      </c>
      <c r="J15" s="3">
        <v>227</v>
      </c>
      <c r="K15" s="3">
        <v>109</v>
      </c>
      <c r="L15" s="3">
        <v>60</v>
      </c>
      <c r="M15" s="3">
        <v>35</v>
      </c>
    </row>
    <row r="16" spans="1:14" x14ac:dyDescent="0.25">
      <c r="A16">
        <v>1406</v>
      </c>
      <c r="B16" s="8" t="s">
        <v>156</v>
      </c>
      <c r="C16" s="5">
        <v>817</v>
      </c>
      <c r="D16" s="3">
        <v>22</v>
      </c>
      <c r="E16" s="3">
        <v>88</v>
      </c>
      <c r="F16" s="3">
        <v>2</v>
      </c>
      <c r="G16" s="3">
        <v>45</v>
      </c>
      <c r="H16" s="3">
        <v>12</v>
      </c>
      <c r="I16" s="3">
        <v>210</v>
      </c>
      <c r="J16" s="3">
        <v>45</v>
      </c>
      <c r="K16" s="3">
        <v>253</v>
      </c>
      <c r="L16" s="3">
        <v>43</v>
      </c>
      <c r="M16" s="3">
        <v>97</v>
      </c>
    </row>
    <row r="17" spans="1:13" x14ac:dyDescent="0.25">
      <c r="A17">
        <v>1102</v>
      </c>
      <c r="B17" s="8" t="s">
        <v>143</v>
      </c>
      <c r="C17" s="5">
        <v>737</v>
      </c>
      <c r="D17" s="3">
        <v>18</v>
      </c>
      <c r="E17" s="3">
        <v>10</v>
      </c>
      <c r="F17" s="3">
        <v>16</v>
      </c>
      <c r="G17" s="3">
        <v>41</v>
      </c>
      <c r="H17" s="3">
        <v>66</v>
      </c>
      <c r="I17" s="3">
        <v>189</v>
      </c>
      <c r="J17" s="3">
        <v>140</v>
      </c>
      <c r="K17" s="3">
        <v>182</v>
      </c>
      <c r="L17" s="3">
        <v>32</v>
      </c>
      <c r="M17" s="3">
        <v>43</v>
      </c>
    </row>
    <row r="18" spans="1:13" x14ac:dyDescent="0.25">
      <c r="A18">
        <v>1907</v>
      </c>
      <c r="B18" s="8" t="s">
        <v>176</v>
      </c>
      <c r="C18" s="5">
        <v>566</v>
      </c>
      <c r="D18" s="3">
        <v>49</v>
      </c>
      <c r="E18" s="3">
        <v>28</v>
      </c>
      <c r="F18" s="3">
        <v>35</v>
      </c>
      <c r="G18" s="3">
        <v>19</v>
      </c>
      <c r="H18" s="3">
        <v>124</v>
      </c>
      <c r="I18" s="3">
        <v>66</v>
      </c>
      <c r="J18" s="3">
        <v>130</v>
      </c>
      <c r="K18" s="3">
        <v>63</v>
      </c>
      <c r="L18" s="3">
        <v>20</v>
      </c>
      <c r="M18" s="3">
        <v>32</v>
      </c>
    </row>
    <row r="19" spans="1:13" x14ac:dyDescent="0.25">
      <c r="A19">
        <v>1912</v>
      </c>
      <c r="B19" s="8" t="s">
        <v>181</v>
      </c>
      <c r="C19" s="5">
        <v>539</v>
      </c>
      <c r="D19" s="3">
        <v>63</v>
      </c>
      <c r="E19" s="3">
        <v>37</v>
      </c>
      <c r="F19" s="3">
        <v>29</v>
      </c>
      <c r="G19" s="3">
        <v>20</v>
      </c>
      <c r="H19" s="3">
        <v>58</v>
      </c>
      <c r="I19" s="3">
        <v>91</v>
      </c>
      <c r="J19" s="3">
        <v>78</v>
      </c>
      <c r="K19" s="3">
        <v>102</v>
      </c>
      <c r="L19" s="3">
        <v>38</v>
      </c>
      <c r="M19" s="3">
        <v>23</v>
      </c>
    </row>
    <row r="20" spans="1:13" x14ac:dyDescent="0.25">
      <c r="A20">
        <v>2002</v>
      </c>
      <c r="B20" s="8" t="s">
        <v>1095</v>
      </c>
      <c r="C20" s="5">
        <v>509</v>
      </c>
      <c r="D20" s="3">
        <v>61</v>
      </c>
      <c r="E20" s="3">
        <v>37</v>
      </c>
      <c r="F20" s="3">
        <v>29</v>
      </c>
      <c r="G20" s="3">
        <v>19</v>
      </c>
      <c r="H20" s="3">
        <v>49</v>
      </c>
      <c r="I20" s="3">
        <v>89</v>
      </c>
      <c r="J20" s="3">
        <v>73</v>
      </c>
      <c r="K20" s="3">
        <v>98</v>
      </c>
      <c r="L20" s="3">
        <v>34</v>
      </c>
      <c r="M20" s="3">
        <v>20</v>
      </c>
    </row>
    <row r="21" spans="1:13" x14ac:dyDescent="0.25">
      <c r="A21">
        <v>1109</v>
      </c>
      <c r="B21" s="8" t="s">
        <v>148</v>
      </c>
      <c r="C21" s="5">
        <v>485</v>
      </c>
      <c r="D21" s="3">
        <v>0</v>
      </c>
      <c r="E21" s="3">
        <v>0</v>
      </c>
      <c r="F21" s="3">
        <v>2</v>
      </c>
      <c r="G21" s="3">
        <v>16</v>
      </c>
      <c r="H21" s="3">
        <v>47</v>
      </c>
      <c r="I21" s="3">
        <v>96</v>
      </c>
      <c r="J21" s="3">
        <v>100</v>
      </c>
      <c r="K21" s="3">
        <v>168</v>
      </c>
      <c r="L21" s="3">
        <v>25</v>
      </c>
      <c r="M21" s="3">
        <v>31</v>
      </c>
    </row>
    <row r="22" spans="1:13" x14ac:dyDescent="0.25">
      <c r="A22">
        <v>1911</v>
      </c>
      <c r="B22" s="8" t="s">
        <v>180</v>
      </c>
      <c r="C22" s="5">
        <v>483</v>
      </c>
      <c r="D22" s="3">
        <v>22</v>
      </c>
      <c r="E22" s="3">
        <v>18</v>
      </c>
      <c r="F22" s="3">
        <v>14</v>
      </c>
      <c r="G22" s="3">
        <v>12</v>
      </c>
      <c r="H22" s="3">
        <v>69</v>
      </c>
      <c r="I22" s="3">
        <v>54</v>
      </c>
      <c r="J22" s="3">
        <v>113</v>
      </c>
      <c r="K22" s="3">
        <v>91</v>
      </c>
      <c r="L22" s="3">
        <v>41</v>
      </c>
      <c r="M22" s="3">
        <v>49</v>
      </c>
    </row>
    <row r="23" spans="1:13" x14ac:dyDescent="0.25">
      <c r="A23">
        <v>1801</v>
      </c>
      <c r="B23" s="8" t="s">
        <v>168</v>
      </c>
      <c r="C23" s="5">
        <v>475</v>
      </c>
      <c r="D23" s="3">
        <v>22</v>
      </c>
      <c r="E23" s="3">
        <v>26</v>
      </c>
      <c r="F23" s="3">
        <v>14</v>
      </c>
      <c r="G23" s="3">
        <v>7</v>
      </c>
      <c r="H23" s="3">
        <v>51</v>
      </c>
      <c r="I23" s="3">
        <v>55</v>
      </c>
      <c r="J23" s="3">
        <v>107</v>
      </c>
      <c r="K23" s="3">
        <v>115</v>
      </c>
      <c r="L23" s="3">
        <v>27</v>
      </c>
      <c r="M23" s="3">
        <v>51</v>
      </c>
    </row>
    <row r="24" spans="1:13" x14ac:dyDescent="0.25">
      <c r="A24">
        <v>1503</v>
      </c>
      <c r="B24" s="8" t="s">
        <v>160</v>
      </c>
      <c r="C24" s="5">
        <v>470</v>
      </c>
      <c r="D24" s="3">
        <v>0</v>
      </c>
      <c r="E24" s="3">
        <v>0</v>
      </c>
      <c r="F24" s="3">
        <v>0</v>
      </c>
      <c r="G24" s="3">
        <v>15</v>
      </c>
      <c r="H24" s="3">
        <v>0</v>
      </c>
      <c r="I24" s="3">
        <v>273</v>
      </c>
      <c r="J24" s="3">
        <v>0</v>
      </c>
      <c r="K24" s="3">
        <v>182</v>
      </c>
      <c r="L24" s="3">
        <v>0</v>
      </c>
      <c r="M24" s="3">
        <v>0</v>
      </c>
    </row>
    <row r="25" spans="1:13" x14ac:dyDescent="0.25">
      <c r="A25">
        <v>1005</v>
      </c>
      <c r="B25" s="8" t="s">
        <v>140</v>
      </c>
      <c r="C25" s="5">
        <v>451</v>
      </c>
      <c r="D25" s="3">
        <v>161</v>
      </c>
      <c r="E25" s="3">
        <v>113</v>
      </c>
      <c r="F25" s="3">
        <v>8</v>
      </c>
      <c r="G25" s="3">
        <v>4</v>
      </c>
      <c r="H25" s="3">
        <v>11</v>
      </c>
      <c r="I25" s="3">
        <v>22</v>
      </c>
      <c r="J25" s="3">
        <v>30</v>
      </c>
      <c r="K25" s="3">
        <v>76</v>
      </c>
      <c r="L25" s="3">
        <v>9</v>
      </c>
      <c r="M25" s="3">
        <v>17</v>
      </c>
    </row>
    <row r="26" spans="1:13" x14ac:dyDescent="0.25">
      <c r="A26">
        <v>1917</v>
      </c>
      <c r="B26" s="8" t="s">
        <v>182</v>
      </c>
      <c r="C26" s="5">
        <v>336</v>
      </c>
      <c r="D26" s="3">
        <v>8</v>
      </c>
      <c r="E26" s="3">
        <v>7</v>
      </c>
      <c r="F26" s="3">
        <v>13</v>
      </c>
      <c r="G26" s="3">
        <v>12</v>
      </c>
      <c r="H26" s="3">
        <v>81</v>
      </c>
      <c r="I26" s="3">
        <v>61</v>
      </c>
      <c r="J26" s="3">
        <v>106</v>
      </c>
      <c r="K26" s="3">
        <v>31</v>
      </c>
      <c r="L26" s="3">
        <v>14</v>
      </c>
      <c r="M26" s="3">
        <v>3</v>
      </c>
    </row>
    <row r="27" spans="1:13" x14ac:dyDescent="0.25">
      <c r="A27">
        <v>1910</v>
      </c>
      <c r="B27" s="8" t="s">
        <v>179</v>
      </c>
      <c r="C27" s="5">
        <v>323</v>
      </c>
      <c r="D27" s="3">
        <v>17</v>
      </c>
      <c r="E27" s="3">
        <v>12</v>
      </c>
      <c r="F27" s="3">
        <v>25</v>
      </c>
      <c r="G27" s="3">
        <v>12</v>
      </c>
      <c r="H27" s="3">
        <v>54</v>
      </c>
      <c r="I27" s="3">
        <v>61</v>
      </c>
      <c r="J27" s="3">
        <v>36</v>
      </c>
      <c r="K27" s="3">
        <v>78</v>
      </c>
      <c r="L27" s="3">
        <v>11</v>
      </c>
      <c r="M27" s="3">
        <v>17</v>
      </c>
    </row>
    <row r="28" spans="1:13" x14ac:dyDescent="0.25">
      <c r="A28">
        <v>408</v>
      </c>
      <c r="B28" s="8" t="s">
        <v>394</v>
      </c>
      <c r="C28" s="5">
        <v>256</v>
      </c>
      <c r="D28" s="3">
        <v>57</v>
      </c>
      <c r="E28" s="3">
        <v>47</v>
      </c>
      <c r="F28" s="3">
        <v>7</v>
      </c>
      <c r="G28" s="3">
        <v>2</v>
      </c>
      <c r="H28" s="3">
        <v>12</v>
      </c>
      <c r="I28" s="3">
        <v>27</v>
      </c>
      <c r="J28" s="3">
        <v>26</v>
      </c>
      <c r="K28" s="3">
        <v>35</v>
      </c>
      <c r="L28" s="3">
        <v>10</v>
      </c>
      <c r="M28" s="3">
        <v>33</v>
      </c>
    </row>
    <row r="29" spans="1:13" x14ac:dyDescent="0.25">
      <c r="A29">
        <v>1303</v>
      </c>
      <c r="B29" s="8" t="s">
        <v>282</v>
      </c>
      <c r="C29" s="5">
        <v>256</v>
      </c>
      <c r="D29" s="3">
        <v>6</v>
      </c>
      <c r="E29" s="3">
        <v>4</v>
      </c>
      <c r="F29" s="3">
        <v>7</v>
      </c>
      <c r="G29" s="3">
        <v>2</v>
      </c>
      <c r="H29" s="3">
        <v>19</v>
      </c>
      <c r="I29" s="3">
        <v>40</v>
      </c>
      <c r="J29" s="3">
        <v>48</v>
      </c>
      <c r="K29" s="3">
        <v>69</v>
      </c>
      <c r="L29" s="3">
        <v>33</v>
      </c>
      <c r="M29" s="3">
        <v>28</v>
      </c>
    </row>
    <row r="30" spans="1:13" x14ac:dyDescent="0.25">
      <c r="A30">
        <v>1906</v>
      </c>
      <c r="B30" s="8" t="s">
        <v>175</v>
      </c>
      <c r="C30" s="5">
        <v>245</v>
      </c>
      <c r="D30" s="3">
        <v>43</v>
      </c>
      <c r="E30" s="3">
        <v>15</v>
      </c>
      <c r="F30" s="3">
        <v>12</v>
      </c>
      <c r="G30" s="3">
        <v>2</v>
      </c>
      <c r="H30" s="3">
        <v>32</v>
      </c>
      <c r="I30" s="3">
        <v>19</v>
      </c>
      <c r="J30" s="3">
        <v>44</v>
      </c>
      <c r="K30" s="3">
        <v>35</v>
      </c>
      <c r="L30" s="3">
        <v>13</v>
      </c>
      <c r="M30" s="3">
        <v>30</v>
      </c>
    </row>
    <row r="31" spans="1:13" x14ac:dyDescent="0.25">
      <c r="A31">
        <v>1909</v>
      </c>
      <c r="B31" s="8" t="s">
        <v>178</v>
      </c>
      <c r="C31" s="5">
        <v>243</v>
      </c>
      <c r="D31" s="3">
        <v>8</v>
      </c>
      <c r="E31" s="3">
        <v>5</v>
      </c>
      <c r="F31" s="3">
        <v>17</v>
      </c>
      <c r="G31" s="3">
        <v>8</v>
      </c>
      <c r="H31" s="3">
        <v>39</v>
      </c>
      <c r="I31" s="3">
        <v>35</v>
      </c>
      <c r="J31" s="3">
        <v>54</v>
      </c>
      <c r="K31" s="3">
        <v>46</v>
      </c>
      <c r="L31" s="3">
        <v>9</v>
      </c>
      <c r="M31" s="3">
        <v>22</v>
      </c>
    </row>
    <row r="32" spans="1:13" x14ac:dyDescent="0.25">
      <c r="A32">
        <v>402</v>
      </c>
      <c r="B32" s="8" t="s">
        <v>129</v>
      </c>
      <c r="C32" s="5">
        <v>228</v>
      </c>
      <c r="D32" s="3">
        <v>0</v>
      </c>
      <c r="E32" s="3">
        <v>1</v>
      </c>
      <c r="F32" s="3">
        <v>3</v>
      </c>
      <c r="G32" s="3">
        <v>1</v>
      </c>
      <c r="H32" s="3">
        <v>3</v>
      </c>
      <c r="I32" s="3">
        <v>4</v>
      </c>
      <c r="J32" s="3">
        <v>51</v>
      </c>
      <c r="K32" s="3">
        <v>79</v>
      </c>
      <c r="L32" s="3">
        <v>33</v>
      </c>
      <c r="M32" s="3">
        <v>53</v>
      </c>
    </row>
    <row r="33" spans="1:13" x14ac:dyDescent="0.25">
      <c r="A33">
        <v>1106</v>
      </c>
      <c r="B33" s="8" t="s">
        <v>146</v>
      </c>
      <c r="C33" s="5">
        <v>214</v>
      </c>
      <c r="D33" s="3">
        <v>33</v>
      </c>
      <c r="E33" s="3">
        <v>43</v>
      </c>
      <c r="F33" s="3">
        <v>10</v>
      </c>
      <c r="G33" s="3">
        <v>10</v>
      </c>
      <c r="H33" s="3">
        <v>7</v>
      </c>
      <c r="I33" s="3">
        <v>18</v>
      </c>
      <c r="J33" s="3">
        <v>23</v>
      </c>
      <c r="K33" s="3">
        <v>17</v>
      </c>
      <c r="L33" s="3">
        <v>20</v>
      </c>
      <c r="M33" s="3">
        <v>33</v>
      </c>
    </row>
    <row r="34" spans="1:13" x14ac:dyDescent="0.25">
      <c r="A34">
        <v>1205</v>
      </c>
      <c r="B34" s="8" t="s">
        <v>151</v>
      </c>
      <c r="C34" s="5">
        <v>195</v>
      </c>
      <c r="D34" s="3">
        <v>22</v>
      </c>
      <c r="E34" s="3">
        <v>24</v>
      </c>
      <c r="F34" s="3">
        <v>4</v>
      </c>
      <c r="G34" s="3">
        <v>8</v>
      </c>
      <c r="H34" s="3">
        <v>13</v>
      </c>
      <c r="I34" s="3">
        <v>37</v>
      </c>
      <c r="J34" s="3">
        <v>33</v>
      </c>
      <c r="K34" s="3">
        <v>43</v>
      </c>
      <c r="L34" s="3">
        <v>6</v>
      </c>
      <c r="M34" s="3">
        <v>5</v>
      </c>
    </row>
    <row r="35" spans="1:13" x14ac:dyDescent="0.25">
      <c r="A35">
        <v>1404</v>
      </c>
      <c r="B35" s="8" t="s">
        <v>155</v>
      </c>
      <c r="C35" s="5">
        <v>195</v>
      </c>
      <c r="D35" s="3">
        <v>0</v>
      </c>
      <c r="E35" s="3">
        <v>0</v>
      </c>
      <c r="F35" s="3">
        <v>1</v>
      </c>
      <c r="G35" s="3">
        <v>3</v>
      </c>
      <c r="H35" s="3">
        <v>16</v>
      </c>
      <c r="I35" s="3">
        <v>39</v>
      </c>
      <c r="J35" s="3">
        <v>47</v>
      </c>
      <c r="K35" s="3">
        <v>77</v>
      </c>
      <c r="L35" s="3">
        <v>3</v>
      </c>
      <c r="M35" s="3">
        <v>9</v>
      </c>
    </row>
    <row r="36" spans="1:13" x14ac:dyDescent="0.25">
      <c r="A36">
        <v>505</v>
      </c>
      <c r="B36" s="8" t="s">
        <v>396</v>
      </c>
      <c r="C36" s="5">
        <v>183</v>
      </c>
      <c r="D36" s="3">
        <v>0</v>
      </c>
      <c r="E36" s="3">
        <v>3</v>
      </c>
      <c r="F36" s="3">
        <v>8</v>
      </c>
      <c r="G36" s="3">
        <v>9</v>
      </c>
      <c r="H36" s="3">
        <v>16</v>
      </c>
      <c r="I36" s="3">
        <v>48</v>
      </c>
      <c r="J36" s="3">
        <v>23</v>
      </c>
      <c r="K36" s="3">
        <v>66</v>
      </c>
      <c r="L36" s="3">
        <v>1</v>
      </c>
      <c r="M36" s="3">
        <v>9</v>
      </c>
    </row>
    <row r="37" spans="1:13" x14ac:dyDescent="0.25">
      <c r="A37">
        <v>1905</v>
      </c>
      <c r="B37" s="8" t="s">
        <v>174</v>
      </c>
      <c r="C37" s="5">
        <v>171</v>
      </c>
      <c r="D37" s="3">
        <v>18</v>
      </c>
      <c r="E37" s="3">
        <v>13</v>
      </c>
      <c r="F37" s="3">
        <v>11</v>
      </c>
      <c r="G37" s="3">
        <v>3</v>
      </c>
      <c r="H37" s="3">
        <v>26</v>
      </c>
      <c r="I37" s="3">
        <v>13</v>
      </c>
      <c r="J37" s="3">
        <v>40</v>
      </c>
      <c r="K37" s="3">
        <v>21</v>
      </c>
      <c r="L37" s="3">
        <v>6</v>
      </c>
      <c r="M37" s="3">
        <v>20</v>
      </c>
    </row>
    <row r="38" spans="1:13" x14ac:dyDescent="0.25">
      <c r="A38">
        <v>502</v>
      </c>
      <c r="B38" s="8" t="s">
        <v>131</v>
      </c>
      <c r="C38" s="5">
        <v>161</v>
      </c>
      <c r="D38" s="3">
        <v>2</v>
      </c>
      <c r="E38" s="3">
        <v>1</v>
      </c>
      <c r="F38" s="3">
        <v>4</v>
      </c>
      <c r="G38" s="3">
        <v>5</v>
      </c>
      <c r="H38" s="3">
        <v>44</v>
      </c>
      <c r="I38" s="3">
        <v>16</v>
      </c>
      <c r="J38" s="3">
        <v>67</v>
      </c>
      <c r="K38" s="3">
        <v>14</v>
      </c>
      <c r="L38" s="3">
        <v>8</v>
      </c>
      <c r="M38" s="3">
        <v>0</v>
      </c>
    </row>
    <row r="39" spans="1:13" x14ac:dyDescent="0.25">
      <c r="A39">
        <v>1304</v>
      </c>
      <c r="B39" s="8" t="s">
        <v>152</v>
      </c>
      <c r="C39" s="5">
        <v>161</v>
      </c>
      <c r="D39" s="3">
        <v>9</v>
      </c>
      <c r="E39" s="3">
        <v>6</v>
      </c>
      <c r="F39" s="3">
        <v>6</v>
      </c>
      <c r="G39" s="3">
        <v>0</v>
      </c>
      <c r="H39" s="3">
        <v>13</v>
      </c>
      <c r="I39" s="3">
        <v>19</v>
      </c>
      <c r="J39" s="3">
        <v>35</v>
      </c>
      <c r="K39" s="3">
        <v>48</v>
      </c>
      <c r="L39" s="3">
        <v>11</v>
      </c>
      <c r="M39" s="3">
        <v>14</v>
      </c>
    </row>
    <row r="40" spans="1:13" x14ac:dyDescent="0.25">
      <c r="A40">
        <v>606</v>
      </c>
      <c r="B40" s="8" t="s">
        <v>132</v>
      </c>
      <c r="C40" s="5">
        <v>150</v>
      </c>
      <c r="D40" s="3">
        <v>3</v>
      </c>
      <c r="E40" s="3">
        <v>7</v>
      </c>
      <c r="F40" s="3">
        <v>8</v>
      </c>
      <c r="G40" s="3">
        <v>10</v>
      </c>
      <c r="H40" s="3">
        <v>16</v>
      </c>
      <c r="I40" s="3">
        <v>32</v>
      </c>
      <c r="J40" s="3">
        <v>18</v>
      </c>
      <c r="K40" s="3">
        <v>48</v>
      </c>
      <c r="L40" s="3">
        <v>5</v>
      </c>
      <c r="M40" s="3">
        <v>3</v>
      </c>
    </row>
    <row r="41" spans="1:13" x14ac:dyDescent="0.25">
      <c r="A41">
        <v>1103</v>
      </c>
      <c r="B41" t="s">
        <v>144</v>
      </c>
      <c r="C41" s="5">
        <v>148</v>
      </c>
      <c r="D41" s="3">
        <v>6</v>
      </c>
      <c r="E41" s="3">
        <v>11</v>
      </c>
      <c r="F41" s="3">
        <v>3</v>
      </c>
      <c r="G41" s="3">
        <v>16</v>
      </c>
      <c r="H41" s="3">
        <v>15</v>
      </c>
      <c r="I41" s="3">
        <v>39</v>
      </c>
      <c r="J41" s="3">
        <v>13</v>
      </c>
      <c r="K41" s="3">
        <v>37</v>
      </c>
      <c r="L41" s="3">
        <v>4</v>
      </c>
      <c r="M41" s="3">
        <v>4</v>
      </c>
    </row>
    <row r="42" spans="1:13" x14ac:dyDescent="0.25">
      <c r="A42">
        <v>1003</v>
      </c>
      <c r="B42" t="s">
        <v>139</v>
      </c>
      <c r="C42" s="5">
        <v>144</v>
      </c>
      <c r="D42" s="3">
        <v>32</v>
      </c>
      <c r="E42" s="3">
        <v>29</v>
      </c>
      <c r="F42" s="3">
        <v>8</v>
      </c>
      <c r="G42" s="3">
        <v>3</v>
      </c>
      <c r="H42" s="3">
        <v>7</v>
      </c>
      <c r="I42" s="3">
        <v>8</v>
      </c>
      <c r="J42" s="3">
        <v>11</v>
      </c>
      <c r="K42" s="3">
        <v>22</v>
      </c>
      <c r="L42" s="3">
        <v>7</v>
      </c>
      <c r="M42" s="3">
        <v>17</v>
      </c>
    </row>
    <row r="43" spans="1:13" x14ac:dyDescent="0.25">
      <c r="A43">
        <v>1410</v>
      </c>
      <c r="B43" t="s">
        <v>158</v>
      </c>
      <c r="C43" s="5">
        <v>143</v>
      </c>
      <c r="D43" s="3">
        <v>0</v>
      </c>
      <c r="E43" s="3">
        <v>5</v>
      </c>
      <c r="F43" s="3">
        <v>0</v>
      </c>
      <c r="G43" s="3">
        <v>6</v>
      </c>
      <c r="H43" s="3">
        <v>0</v>
      </c>
      <c r="I43" s="3">
        <v>54</v>
      </c>
      <c r="J43" s="3">
        <v>0</v>
      </c>
      <c r="K43" s="3">
        <v>74</v>
      </c>
      <c r="L43" s="3">
        <v>0</v>
      </c>
      <c r="M43" s="3">
        <v>4</v>
      </c>
    </row>
    <row r="44" spans="1:13" x14ac:dyDescent="0.25">
      <c r="A44">
        <v>803</v>
      </c>
      <c r="B44" t="s">
        <v>866</v>
      </c>
      <c r="C44" s="5">
        <v>137</v>
      </c>
      <c r="D44" s="3">
        <v>0</v>
      </c>
      <c r="E44" s="3">
        <v>0</v>
      </c>
      <c r="F44" s="3">
        <v>0</v>
      </c>
      <c r="G44" s="3">
        <v>5</v>
      </c>
      <c r="H44" s="3">
        <v>9</v>
      </c>
      <c r="I44" s="3">
        <v>15</v>
      </c>
      <c r="J44" s="3">
        <v>24</v>
      </c>
      <c r="K44" s="3">
        <v>49</v>
      </c>
      <c r="L44" s="3">
        <v>10</v>
      </c>
      <c r="M44" s="3">
        <v>25</v>
      </c>
    </row>
    <row r="45" spans="1:13" x14ac:dyDescent="0.25">
      <c r="A45">
        <v>111</v>
      </c>
      <c r="B45" t="s">
        <v>860</v>
      </c>
      <c r="C45" s="5">
        <v>133</v>
      </c>
      <c r="D45" s="3">
        <v>69</v>
      </c>
      <c r="E45" s="3">
        <v>44</v>
      </c>
      <c r="F45" s="3">
        <v>0</v>
      </c>
      <c r="G45" s="3">
        <v>2</v>
      </c>
      <c r="H45" s="3">
        <v>2</v>
      </c>
      <c r="I45" s="3">
        <v>2</v>
      </c>
      <c r="J45" s="3">
        <v>9</v>
      </c>
      <c r="K45" s="3">
        <v>0</v>
      </c>
      <c r="L45" s="3">
        <v>3</v>
      </c>
      <c r="M45" s="3">
        <v>2</v>
      </c>
    </row>
    <row r="46" spans="1:13" x14ac:dyDescent="0.25">
      <c r="A46">
        <v>1201</v>
      </c>
      <c r="B46" t="s">
        <v>150</v>
      </c>
      <c r="C46" s="5">
        <v>119</v>
      </c>
      <c r="D46" s="3">
        <v>12</v>
      </c>
      <c r="E46" s="3">
        <v>10</v>
      </c>
      <c r="F46" s="3">
        <v>3</v>
      </c>
      <c r="G46" s="3">
        <v>1</v>
      </c>
      <c r="H46" s="3">
        <v>11</v>
      </c>
      <c r="I46" s="3">
        <v>17</v>
      </c>
      <c r="J46" s="3">
        <v>22</v>
      </c>
      <c r="K46" s="3">
        <v>23</v>
      </c>
      <c r="L46" s="3">
        <v>11</v>
      </c>
      <c r="M46" s="3">
        <v>9</v>
      </c>
    </row>
    <row r="47" spans="1:13" x14ac:dyDescent="0.25">
      <c r="A47">
        <v>903</v>
      </c>
      <c r="B47" t="s">
        <v>133</v>
      </c>
      <c r="C47" s="5">
        <v>117</v>
      </c>
      <c r="D47" s="3">
        <v>0</v>
      </c>
      <c r="E47" s="3">
        <v>0</v>
      </c>
      <c r="F47" s="3">
        <v>0</v>
      </c>
      <c r="G47" s="3">
        <v>0</v>
      </c>
      <c r="H47" s="3">
        <v>2</v>
      </c>
      <c r="I47" s="3">
        <v>4</v>
      </c>
      <c r="J47" s="3">
        <v>27</v>
      </c>
      <c r="K47" s="3">
        <v>36</v>
      </c>
      <c r="L47" s="3">
        <v>15</v>
      </c>
      <c r="M47" s="3">
        <v>33</v>
      </c>
    </row>
    <row r="48" spans="1:13" x14ac:dyDescent="0.25">
      <c r="A48">
        <v>1004</v>
      </c>
      <c r="B48" t="s">
        <v>507</v>
      </c>
      <c r="C48" s="5">
        <v>114</v>
      </c>
      <c r="D48" s="3">
        <v>59</v>
      </c>
      <c r="E48" s="3">
        <v>38</v>
      </c>
      <c r="F48" s="3">
        <v>3</v>
      </c>
      <c r="G48" s="3">
        <v>3</v>
      </c>
      <c r="H48" s="3">
        <v>0</v>
      </c>
      <c r="I48" s="3">
        <v>4</v>
      </c>
      <c r="J48" s="3">
        <v>2</v>
      </c>
      <c r="K48" s="3">
        <v>3</v>
      </c>
      <c r="L48" s="3">
        <v>1</v>
      </c>
      <c r="M48" s="3">
        <v>1</v>
      </c>
    </row>
    <row r="49" spans="1:13" x14ac:dyDescent="0.25">
      <c r="A49">
        <v>1903</v>
      </c>
      <c r="B49" t="s">
        <v>517</v>
      </c>
      <c r="C49" s="5">
        <v>98</v>
      </c>
      <c r="D49" s="3">
        <v>3</v>
      </c>
      <c r="E49" s="3">
        <v>3</v>
      </c>
      <c r="F49" s="3">
        <v>4</v>
      </c>
      <c r="G49" s="3">
        <v>0</v>
      </c>
      <c r="H49" s="3">
        <v>10</v>
      </c>
      <c r="I49" s="3">
        <v>7</v>
      </c>
      <c r="J49" s="3">
        <v>36</v>
      </c>
      <c r="K49" s="3">
        <v>8</v>
      </c>
      <c r="L49" s="3">
        <v>13</v>
      </c>
      <c r="M49" s="3">
        <v>14</v>
      </c>
    </row>
    <row r="50" spans="1:13" x14ac:dyDescent="0.25">
      <c r="A50">
        <v>802</v>
      </c>
      <c r="B50" t="s">
        <v>865</v>
      </c>
      <c r="C50" s="5">
        <v>88</v>
      </c>
      <c r="D50" s="3">
        <v>37</v>
      </c>
      <c r="E50" s="3">
        <v>33</v>
      </c>
      <c r="F50" s="3">
        <v>3</v>
      </c>
      <c r="G50" s="3">
        <v>4</v>
      </c>
      <c r="H50" s="3">
        <v>1</v>
      </c>
      <c r="I50" s="3">
        <v>5</v>
      </c>
      <c r="J50" s="3">
        <v>0</v>
      </c>
      <c r="K50" s="3">
        <v>4</v>
      </c>
      <c r="L50" s="3">
        <v>1</v>
      </c>
      <c r="M50" s="3">
        <v>0</v>
      </c>
    </row>
    <row r="51" spans="1:13" x14ac:dyDescent="0.25">
      <c r="A51">
        <v>1908</v>
      </c>
      <c r="B51" t="s">
        <v>177</v>
      </c>
      <c r="C51" s="5">
        <v>87</v>
      </c>
      <c r="D51" s="3">
        <v>4</v>
      </c>
      <c r="E51" s="3">
        <v>1</v>
      </c>
      <c r="F51" s="3">
        <v>1</v>
      </c>
      <c r="G51" s="3">
        <v>3</v>
      </c>
      <c r="H51" s="3">
        <v>14</v>
      </c>
      <c r="I51" s="3">
        <v>6</v>
      </c>
      <c r="J51" s="3">
        <v>13</v>
      </c>
      <c r="K51" s="3">
        <v>13</v>
      </c>
      <c r="L51" s="3">
        <v>9</v>
      </c>
      <c r="M51" s="3">
        <v>23</v>
      </c>
    </row>
    <row r="52" spans="1:13" x14ac:dyDescent="0.25">
      <c r="A52">
        <v>1010</v>
      </c>
      <c r="B52" t="s">
        <v>142</v>
      </c>
      <c r="C52" s="5">
        <v>84</v>
      </c>
      <c r="D52" s="3">
        <v>4</v>
      </c>
      <c r="E52" s="3">
        <v>2</v>
      </c>
      <c r="F52" s="3">
        <v>1</v>
      </c>
      <c r="G52" s="3">
        <v>1</v>
      </c>
      <c r="H52" s="3">
        <v>1</v>
      </c>
      <c r="I52" s="3">
        <v>6</v>
      </c>
      <c r="J52" s="3">
        <v>13</v>
      </c>
      <c r="K52" s="3">
        <v>14</v>
      </c>
      <c r="L52" s="3">
        <v>12</v>
      </c>
      <c r="M52" s="3">
        <v>30</v>
      </c>
    </row>
    <row r="53" spans="1:13" x14ac:dyDescent="0.25">
      <c r="A53">
        <v>1920</v>
      </c>
      <c r="B53" t="s">
        <v>183</v>
      </c>
      <c r="C53" s="5">
        <v>80</v>
      </c>
      <c r="D53" s="3">
        <v>2</v>
      </c>
      <c r="E53" s="3">
        <v>1</v>
      </c>
      <c r="F53" s="3">
        <v>4</v>
      </c>
      <c r="G53" s="3">
        <v>5</v>
      </c>
      <c r="H53" s="3">
        <v>9</v>
      </c>
      <c r="I53" s="3">
        <v>17</v>
      </c>
      <c r="J53" s="3">
        <v>2</v>
      </c>
      <c r="K53" s="3">
        <v>27</v>
      </c>
      <c r="L53" s="3">
        <v>7</v>
      </c>
      <c r="M53" s="3">
        <v>6</v>
      </c>
    </row>
    <row r="54" spans="1:13" x14ac:dyDescent="0.25">
      <c r="A54">
        <v>1918</v>
      </c>
      <c r="B54" t="s">
        <v>518</v>
      </c>
      <c r="C54" s="5">
        <v>79</v>
      </c>
      <c r="D54" s="3">
        <v>8</v>
      </c>
      <c r="E54" s="3">
        <v>3</v>
      </c>
      <c r="F54" s="3">
        <v>1</v>
      </c>
      <c r="G54" s="3">
        <v>28</v>
      </c>
      <c r="H54" s="3">
        <v>4</v>
      </c>
      <c r="I54" s="3">
        <v>20</v>
      </c>
      <c r="J54" s="3">
        <v>3</v>
      </c>
      <c r="K54" s="3">
        <v>7</v>
      </c>
      <c r="L54" s="3">
        <v>3</v>
      </c>
      <c r="M54" s="3">
        <v>2</v>
      </c>
    </row>
    <row r="55" spans="1:13" x14ac:dyDescent="0.25">
      <c r="A55">
        <v>702</v>
      </c>
      <c r="B55" t="s">
        <v>505</v>
      </c>
      <c r="C55" s="5">
        <v>77</v>
      </c>
      <c r="D55" s="3">
        <v>35</v>
      </c>
      <c r="E55" s="3">
        <v>32</v>
      </c>
      <c r="F55" s="3">
        <v>2</v>
      </c>
      <c r="G55" s="3">
        <v>1</v>
      </c>
      <c r="H55" s="3">
        <v>0</v>
      </c>
      <c r="I55" s="3">
        <v>2</v>
      </c>
      <c r="J55" s="3">
        <v>3</v>
      </c>
      <c r="K55" s="3">
        <v>1</v>
      </c>
      <c r="L55" s="3">
        <v>0</v>
      </c>
      <c r="M55" s="3">
        <v>1</v>
      </c>
    </row>
    <row r="56" spans="1:13" x14ac:dyDescent="0.25">
      <c r="A56">
        <v>1913</v>
      </c>
      <c r="B56" t="s">
        <v>738</v>
      </c>
      <c r="C56" s="5">
        <v>67</v>
      </c>
      <c r="D56" s="3">
        <v>11</v>
      </c>
      <c r="E56" s="3">
        <v>18</v>
      </c>
      <c r="F56" s="3">
        <v>2</v>
      </c>
      <c r="G56" s="3">
        <v>0</v>
      </c>
      <c r="H56" s="3">
        <v>6</v>
      </c>
      <c r="I56" s="3">
        <v>2</v>
      </c>
      <c r="J56" s="3">
        <v>15</v>
      </c>
      <c r="K56" s="3">
        <v>6</v>
      </c>
      <c r="L56" s="3">
        <v>4</v>
      </c>
      <c r="M56" s="3">
        <v>3</v>
      </c>
    </row>
    <row r="57" spans="1:13" x14ac:dyDescent="0.25">
      <c r="A57">
        <v>1805</v>
      </c>
      <c r="B57" t="s">
        <v>516</v>
      </c>
      <c r="C57" s="5">
        <v>65</v>
      </c>
      <c r="D57" s="3">
        <v>2</v>
      </c>
      <c r="E57" s="3">
        <v>2</v>
      </c>
      <c r="F57" s="3">
        <v>0</v>
      </c>
      <c r="G57" s="3">
        <v>0</v>
      </c>
      <c r="H57" s="3">
        <v>1</v>
      </c>
      <c r="I57" s="3">
        <v>0</v>
      </c>
      <c r="J57" s="3">
        <v>8</v>
      </c>
      <c r="K57" s="3">
        <v>0</v>
      </c>
      <c r="L57" s="3">
        <v>47</v>
      </c>
      <c r="M57" s="3">
        <v>5</v>
      </c>
    </row>
    <row r="58" spans="1:13" x14ac:dyDescent="0.25">
      <c r="A58">
        <v>1904</v>
      </c>
      <c r="B58" t="s">
        <v>173</v>
      </c>
      <c r="C58" s="5">
        <v>63</v>
      </c>
      <c r="D58" s="3">
        <v>5</v>
      </c>
      <c r="E58" s="3">
        <v>4</v>
      </c>
      <c r="F58" s="3">
        <v>6</v>
      </c>
      <c r="G58" s="3">
        <v>2</v>
      </c>
      <c r="H58" s="3">
        <v>7</v>
      </c>
      <c r="I58" s="3">
        <v>6</v>
      </c>
      <c r="J58" s="3">
        <v>16</v>
      </c>
      <c r="K58" s="3">
        <v>9</v>
      </c>
      <c r="L58" s="3">
        <v>6</v>
      </c>
      <c r="M58" s="3">
        <v>2</v>
      </c>
    </row>
    <row r="59" spans="1:13" x14ac:dyDescent="0.25">
      <c r="A59">
        <v>507</v>
      </c>
      <c r="B59" t="s">
        <v>499</v>
      </c>
      <c r="C59" s="5">
        <v>52</v>
      </c>
      <c r="D59" s="3">
        <v>0</v>
      </c>
      <c r="E59" s="3">
        <v>0</v>
      </c>
      <c r="F59" s="3">
        <v>1</v>
      </c>
      <c r="G59" s="3">
        <v>2</v>
      </c>
      <c r="H59" s="3">
        <v>2</v>
      </c>
      <c r="I59" s="3">
        <v>16</v>
      </c>
      <c r="J59" s="3">
        <v>6</v>
      </c>
      <c r="K59" s="3">
        <v>21</v>
      </c>
      <c r="L59" s="3">
        <v>3</v>
      </c>
      <c r="M59" s="3">
        <v>1</v>
      </c>
    </row>
    <row r="60" spans="1:13" x14ac:dyDescent="0.25">
      <c r="A60">
        <v>1002</v>
      </c>
      <c r="B60" t="s">
        <v>138</v>
      </c>
      <c r="C60" s="5">
        <v>50</v>
      </c>
      <c r="D60" s="3">
        <v>9</v>
      </c>
      <c r="E60" s="3">
        <v>6</v>
      </c>
      <c r="F60" s="3">
        <v>0</v>
      </c>
      <c r="G60" s="3">
        <v>0</v>
      </c>
      <c r="H60" s="3">
        <v>2</v>
      </c>
      <c r="I60" s="3">
        <v>3</v>
      </c>
      <c r="J60" s="3">
        <v>10</v>
      </c>
      <c r="K60" s="3">
        <v>7</v>
      </c>
      <c r="L60" s="3">
        <v>4</v>
      </c>
      <c r="M60" s="3">
        <v>9</v>
      </c>
    </row>
    <row r="61" spans="1:13" x14ac:dyDescent="0.25">
      <c r="A61">
        <v>1104</v>
      </c>
      <c r="B61" t="s">
        <v>145</v>
      </c>
      <c r="C61" s="5">
        <v>48</v>
      </c>
      <c r="D61" s="3">
        <v>3</v>
      </c>
      <c r="E61" s="3">
        <v>5</v>
      </c>
      <c r="F61" s="3">
        <v>0</v>
      </c>
      <c r="G61" s="3">
        <v>0</v>
      </c>
      <c r="H61" s="3">
        <v>0</v>
      </c>
      <c r="I61" s="3">
        <v>4</v>
      </c>
      <c r="J61" s="3">
        <v>7</v>
      </c>
      <c r="K61" s="3">
        <v>9</v>
      </c>
      <c r="L61" s="3">
        <v>12</v>
      </c>
      <c r="M61" s="3">
        <v>8</v>
      </c>
    </row>
    <row r="62" spans="1:13" x14ac:dyDescent="0.25">
      <c r="A62">
        <v>1407</v>
      </c>
      <c r="B62" t="s">
        <v>157</v>
      </c>
      <c r="C62" s="5">
        <v>47</v>
      </c>
      <c r="D62" s="3">
        <v>19</v>
      </c>
      <c r="E62" s="3">
        <v>0</v>
      </c>
      <c r="F62" s="3">
        <v>2</v>
      </c>
      <c r="G62" s="3">
        <v>0</v>
      </c>
      <c r="H62" s="3">
        <v>5</v>
      </c>
      <c r="I62" s="3">
        <v>0</v>
      </c>
      <c r="J62" s="3">
        <v>9</v>
      </c>
      <c r="K62" s="3">
        <v>0</v>
      </c>
      <c r="L62" s="3">
        <v>12</v>
      </c>
      <c r="M62" s="3">
        <v>0</v>
      </c>
    </row>
    <row r="63" spans="1:13" x14ac:dyDescent="0.25">
      <c r="A63">
        <v>1409</v>
      </c>
      <c r="B63" t="s">
        <v>407</v>
      </c>
      <c r="C63" s="5">
        <v>46</v>
      </c>
      <c r="D63" s="3">
        <v>0</v>
      </c>
      <c r="E63" s="3">
        <v>0</v>
      </c>
      <c r="F63" s="3">
        <v>0</v>
      </c>
      <c r="G63" s="3">
        <v>2</v>
      </c>
      <c r="H63" s="3">
        <v>0</v>
      </c>
      <c r="I63" s="3">
        <v>26</v>
      </c>
      <c r="J63" s="3">
        <v>0</v>
      </c>
      <c r="K63" s="3">
        <v>17</v>
      </c>
      <c r="L63" s="3">
        <v>0</v>
      </c>
      <c r="M63" s="3">
        <v>1</v>
      </c>
    </row>
    <row r="64" spans="1:13" x14ac:dyDescent="0.25">
      <c r="A64">
        <v>1101</v>
      </c>
      <c r="B64" t="s">
        <v>403</v>
      </c>
      <c r="C64" s="5">
        <v>44</v>
      </c>
      <c r="D64" s="3">
        <v>8</v>
      </c>
      <c r="E64" s="3">
        <v>9</v>
      </c>
      <c r="F64" s="3">
        <v>1</v>
      </c>
      <c r="G64" s="3">
        <v>1</v>
      </c>
      <c r="H64" s="3">
        <v>4</v>
      </c>
      <c r="I64" s="3">
        <v>5</v>
      </c>
      <c r="J64" s="3">
        <v>7</v>
      </c>
      <c r="K64" s="3">
        <v>8</v>
      </c>
      <c r="L64" s="3">
        <v>0</v>
      </c>
      <c r="M64" s="3">
        <v>1</v>
      </c>
    </row>
    <row r="65" spans="1:13" x14ac:dyDescent="0.25">
      <c r="A65">
        <v>906</v>
      </c>
      <c r="B65" t="s">
        <v>135</v>
      </c>
      <c r="C65" s="5">
        <v>43</v>
      </c>
      <c r="D65" s="3">
        <v>2</v>
      </c>
      <c r="E65" s="3">
        <v>2</v>
      </c>
      <c r="F65" s="3">
        <v>0</v>
      </c>
      <c r="G65" s="3">
        <v>0</v>
      </c>
      <c r="H65" s="3">
        <v>2</v>
      </c>
      <c r="I65" s="3">
        <v>4</v>
      </c>
      <c r="J65" s="3">
        <v>3</v>
      </c>
      <c r="K65" s="3">
        <v>8</v>
      </c>
      <c r="L65" s="3">
        <v>10</v>
      </c>
      <c r="M65" s="3">
        <v>12</v>
      </c>
    </row>
    <row r="66" spans="1:13" x14ac:dyDescent="0.25">
      <c r="A66">
        <v>1501</v>
      </c>
      <c r="B66" t="s">
        <v>159</v>
      </c>
      <c r="C66" s="5">
        <v>42</v>
      </c>
      <c r="D66" s="3">
        <v>0</v>
      </c>
      <c r="E66" s="3">
        <v>0</v>
      </c>
      <c r="F66" s="3">
        <v>0</v>
      </c>
      <c r="G66" s="3">
        <v>1</v>
      </c>
      <c r="H66" s="3">
        <v>0</v>
      </c>
      <c r="I66" s="3">
        <v>23</v>
      </c>
      <c r="J66" s="3">
        <v>0</v>
      </c>
      <c r="K66" s="3">
        <v>18</v>
      </c>
      <c r="L66" s="3">
        <v>0</v>
      </c>
      <c r="M66" s="3">
        <v>0</v>
      </c>
    </row>
    <row r="67" spans="1:13" x14ac:dyDescent="0.25">
      <c r="A67">
        <v>1305</v>
      </c>
      <c r="B67" t="s">
        <v>406</v>
      </c>
      <c r="C67" s="5">
        <v>32</v>
      </c>
      <c r="D67" s="3">
        <v>1</v>
      </c>
      <c r="E67" s="3">
        <v>1</v>
      </c>
      <c r="F67" s="3">
        <v>2</v>
      </c>
      <c r="G67" s="3">
        <v>2</v>
      </c>
      <c r="H67" s="3">
        <v>3</v>
      </c>
      <c r="I67" s="3">
        <v>4</v>
      </c>
      <c r="J67" s="3">
        <v>4</v>
      </c>
      <c r="K67" s="3">
        <v>12</v>
      </c>
      <c r="L67" s="3">
        <v>3</v>
      </c>
      <c r="M67" s="3">
        <v>0</v>
      </c>
    </row>
    <row r="68" spans="1:13" x14ac:dyDescent="0.25">
      <c r="A68">
        <v>1408</v>
      </c>
      <c r="B68" t="s">
        <v>511</v>
      </c>
      <c r="C68" s="5">
        <v>32</v>
      </c>
      <c r="D68" s="3">
        <v>0</v>
      </c>
      <c r="E68" s="3">
        <v>0</v>
      </c>
      <c r="F68" s="3">
        <v>0</v>
      </c>
      <c r="G68" s="3">
        <v>1</v>
      </c>
      <c r="H68" s="3">
        <v>1</v>
      </c>
      <c r="I68" s="3">
        <v>11</v>
      </c>
      <c r="J68" s="3">
        <v>1</v>
      </c>
      <c r="K68" s="3">
        <v>18</v>
      </c>
      <c r="L68" s="3">
        <v>0</v>
      </c>
      <c r="M68" s="3">
        <v>0</v>
      </c>
    </row>
    <row r="69" spans="1:13" x14ac:dyDescent="0.25">
      <c r="A69">
        <v>1301</v>
      </c>
      <c r="B69" t="s">
        <v>281</v>
      </c>
      <c r="C69" s="5">
        <v>31</v>
      </c>
      <c r="D69" s="3">
        <v>3</v>
      </c>
      <c r="E69" s="3">
        <v>0</v>
      </c>
      <c r="F69" s="3">
        <v>0</v>
      </c>
      <c r="G69" s="3">
        <v>0</v>
      </c>
      <c r="H69" s="3">
        <v>1</v>
      </c>
      <c r="I69" s="3">
        <v>2</v>
      </c>
      <c r="J69" s="3">
        <v>3</v>
      </c>
      <c r="K69" s="3">
        <v>9</v>
      </c>
      <c r="L69" s="3">
        <v>4</v>
      </c>
      <c r="M69" s="3">
        <v>9</v>
      </c>
    </row>
    <row r="70" spans="1:13" x14ac:dyDescent="0.25">
      <c r="A70">
        <v>1203</v>
      </c>
      <c r="B70" t="s">
        <v>508</v>
      </c>
      <c r="C70" s="5">
        <v>30</v>
      </c>
      <c r="D70" s="3">
        <v>7</v>
      </c>
      <c r="E70" s="3">
        <v>13</v>
      </c>
      <c r="F70" s="3">
        <v>0</v>
      </c>
      <c r="G70" s="3">
        <v>0</v>
      </c>
      <c r="H70" s="3">
        <v>3</v>
      </c>
      <c r="I70" s="3">
        <v>1</v>
      </c>
      <c r="J70" s="3">
        <v>1</v>
      </c>
      <c r="K70" s="3">
        <v>2</v>
      </c>
      <c r="L70" s="3">
        <v>0</v>
      </c>
      <c r="M70" s="3">
        <v>3</v>
      </c>
    </row>
    <row r="71" spans="1:13" x14ac:dyDescent="0.25">
      <c r="A71">
        <v>201</v>
      </c>
      <c r="B71" t="s">
        <v>126</v>
      </c>
      <c r="C71" s="5">
        <v>29</v>
      </c>
      <c r="D71" s="3">
        <v>1</v>
      </c>
      <c r="E71" s="3">
        <v>1</v>
      </c>
      <c r="F71" s="3">
        <v>1</v>
      </c>
      <c r="G71" s="3">
        <v>0</v>
      </c>
      <c r="H71" s="3">
        <v>0</v>
      </c>
      <c r="I71" s="3">
        <v>1</v>
      </c>
      <c r="J71" s="3">
        <v>5</v>
      </c>
      <c r="K71" s="3">
        <v>8</v>
      </c>
      <c r="L71" s="3">
        <v>5</v>
      </c>
      <c r="M71" s="3">
        <v>7</v>
      </c>
    </row>
    <row r="72" spans="1:13" x14ac:dyDescent="0.25">
      <c r="A72">
        <v>804</v>
      </c>
      <c r="B72" t="s">
        <v>737</v>
      </c>
      <c r="C72" s="5">
        <v>29</v>
      </c>
      <c r="D72" s="3">
        <v>8</v>
      </c>
      <c r="E72" s="3">
        <v>4</v>
      </c>
      <c r="F72" s="3">
        <v>1</v>
      </c>
      <c r="G72" s="3">
        <v>2</v>
      </c>
      <c r="H72" s="3">
        <v>3</v>
      </c>
      <c r="I72" s="3">
        <v>5</v>
      </c>
      <c r="J72" s="3">
        <v>0</v>
      </c>
      <c r="K72" s="3">
        <v>2</v>
      </c>
      <c r="L72" s="3">
        <v>2</v>
      </c>
      <c r="M72" s="3">
        <v>2</v>
      </c>
    </row>
    <row r="73" spans="1:13" x14ac:dyDescent="0.25">
      <c r="A73">
        <v>907</v>
      </c>
      <c r="B73" t="s">
        <v>136</v>
      </c>
      <c r="C73" s="5">
        <v>25</v>
      </c>
      <c r="D73" s="3">
        <v>0</v>
      </c>
      <c r="E73" s="3">
        <v>0</v>
      </c>
      <c r="F73" s="3">
        <v>0</v>
      </c>
      <c r="G73" s="3">
        <v>0</v>
      </c>
      <c r="H73" s="3">
        <v>3</v>
      </c>
      <c r="I73" s="3">
        <v>2</v>
      </c>
      <c r="J73" s="3">
        <v>2</v>
      </c>
      <c r="K73" s="3">
        <v>5</v>
      </c>
      <c r="L73" s="3">
        <v>5</v>
      </c>
      <c r="M73" s="3">
        <v>8</v>
      </c>
    </row>
    <row r="74" spans="1:13" x14ac:dyDescent="0.25">
      <c r="A74">
        <v>1504</v>
      </c>
      <c r="B74" t="s">
        <v>161</v>
      </c>
      <c r="C74" s="5">
        <v>24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14</v>
      </c>
      <c r="J74" s="3">
        <v>0</v>
      </c>
      <c r="K74" s="3">
        <v>10</v>
      </c>
      <c r="L74" s="3">
        <v>0</v>
      </c>
      <c r="M74" s="3">
        <v>0</v>
      </c>
    </row>
    <row r="75" spans="1:13" x14ac:dyDescent="0.25">
      <c r="A75">
        <v>607</v>
      </c>
      <c r="B75" t="s">
        <v>500</v>
      </c>
      <c r="C75" s="5">
        <v>23</v>
      </c>
      <c r="D75" s="3">
        <v>1</v>
      </c>
      <c r="E75" s="3">
        <v>0</v>
      </c>
      <c r="F75" s="3">
        <v>0</v>
      </c>
      <c r="G75" s="3">
        <v>0</v>
      </c>
      <c r="H75" s="3">
        <v>1</v>
      </c>
      <c r="I75" s="3">
        <v>3</v>
      </c>
      <c r="J75" s="3">
        <v>4</v>
      </c>
      <c r="K75" s="3">
        <v>5</v>
      </c>
      <c r="L75" s="3">
        <v>3</v>
      </c>
      <c r="M75" s="3">
        <v>6</v>
      </c>
    </row>
    <row r="76" spans="1:13" x14ac:dyDescent="0.25">
      <c r="A76">
        <v>104</v>
      </c>
      <c r="B76" t="s">
        <v>125</v>
      </c>
      <c r="C76" s="5">
        <v>22</v>
      </c>
      <c r="D76" s="3">
        <v>9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1</v>
      </c>
      <c r="L76" s="3">
        <v>1</v>
      </c>
      <c r="M76" s="3">
        <v>0</v>
      </c>
    </row>
    <row r="77" spans="1:13" x14ac:dyDescent="0.25">
      <c r="A77">
        <v>1108</v>
      </c>
      <c r="B77" t="s">
        <v>147</v>
      </c>
      <c r="C77" s="5">
        <v>20</v>
      </c>
      <c r="D77" s="3">
        <v>1</v>
      </c>
      <c r="E77" s="3">
        <v>1</v>
      </c>
      <c r="F77" s="3">
        <v>0</v>
      </c>
      <c r="G77" s="3">
        <v>1</v>
      </c>
      <c r="H77" s="3">
        <v>0</v>
      </c>
      <c r="I77" s="3">
        <v>0</v>
      </c>
      <c r="J77" s="3">
        <v>5</v>
      </c>
      <c r="K77" s="3">
        <v>4</v>
      </c>
      <c r="L77" s="3">
        <v>5</v>
      </c>
      <c r="M77" s="3">
        <v>3</v>
      </c>
    </row>
    <row r="78" spans="1:13" x14ac:dyDescent="0.25">
      <c r="A78">
        <v>1110</v>
      </c>
      <c r="B78" t="s">
        <v>149</v>
      </c>
      <c r="C78" s="5">
        <v>20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2</v>
      </c>
      <c r="J78" s="3">
        <v>8</v>
      </c>
      <c r="K78" s="3">
        <v>3</v>
      </c>
      <c r="L78" s="3">
        <v>1</v>
      </c>
      <c r="M78" s="3">
        <v>3</v>
      </c>
    </row>
    <row r="79" spans="1:13" x14ac:dyDescent="0.25">
      <c r="A79">
        <v>303</v>
      </c>
      <c r="B79" t="s">
        <v>391</v>
      </c>
      <c r="C79" s="5">
        <v>18</v>
      </c>
      <c r="D79" s="3">
        <v>2</v>
      </c>
      <c r="E79" s="3">
        <v>1</v>
      </c>
      <c r="F79" s="3">
        <v>1</v>
      </c>
      <c r="G79" s="3">
        <v>0</v>
      </c>
      <c r="H79" s="3">
        <v>1</v>
      </c>
      <c r="I79" s="3">
        <v>4</v>
      </c>
      <c r="J79" s="3">
        <v>1</v>
      </c>
      <c r="K79" s="3">
        <v>4</v>
      </c>
      <c r="L79" s="3">
        <v>2</v>
      </c>
      <c r="M79" s="3">
        <v>2</v>
      </c>
    </row>
    <row r="80" spans="1:13" x14ac:dyDescent="0.25">
      <c r="A80">
        <v>909</v>
      </c>
      <c r="B80" t="s">
        <v>400</v>
      </c>
      <c r="C80" s="5">
        <v>18</v>
      </c>
      <c r="D80" s="3">
        <v>1</v>
      </c>
      <c r="E80" s="3">
        <v>0</v>
      </c>
      <c r="F80" s="3">
        <v>1</v>
      </c>
      <c r="G80" s="3">
        <v>0</v>
      </c>
      <c r="H80" s="3">
        <v>2</v>
      </c>
      <c r="I80" s="3">
        <v>0</v>
      </c>
      <c r="J80" s="3">
        <v>2</v>
      </c>
      <c r="K80" s="3">
        <v>5</v>
      </c>
      <c r="L80" s="3">
        <v>5</v>
      </c>
      <c r="M80" s="3">
        <v>2</v>
      </c>
    </row>
    <row r="81" spans="1:13" x14ac:dyDescent="0.25">
      <c r="A81">
        <v>1806</v>
      </c>
      <c r="B81" t="s">
        <v>869</v>
      </c>
      <c r="C81" s="5">
        <v>18</v>
      </c>
      <c r="D81" s="3">
        <v>0</v>
      </c>
      <c r="E81" s="3">
        <v>1</v>
      </c>
      <c r="F81" s="3">
        <v>0</v>
      </c>
      <c r="G81" s="3">
        <v>1</v>
      </c>
      <c r="H81" s="3">
        <v>0</v>
      </c>
      <c r="I81" s="3">
        <v>2</v>
      </c>
      <c r="J81" s="3">
        <v>1</v>
      </c>
      <c r="K81" s="3">
        <v>3</v>
      </c>
      <c r="L81" s="3">
        <v>3</v>
      </c>
      <c r="M81" s="3">
        <v>7</v>
      </c>
    </row>
    <row r="82" spans="1:13" x14ac:dyDescent="0.25">
      <c r="A82">
        <v>1809</v>
      </c>
      <c r="B82" t="s">
        <v>1408</v>
      </c>
      <c r="C82" s="5">
        <v>17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6</v>
      </c>
      <c r="K82" s="3">
        <v>6</v>
      </c>
      <c r="L82" s="3">
        <v>3</v>
      </c>
      <c r="M82" s="3">
        <v>2</v>
      </c>
    </row>
    <row r="83" spans="1:13" x14ac:dyDescent="0.25">
      <c r="A83">
        <v>1916</v>
      </c>
      <c r="B83" t="s">
        <v>411</v>
      </c>
      <c r="C83" s="5">
        <v>16</v>
      </c>
      <c r="D83" s="3">
        <v>0</v>
      </c>
      <c r="E83" s="3">
        <v>0</v>
      </c>
      <c r="F83" s="3">
        <v>0</v>
      </c>
      <c r="G83" s="3">
        <v>4</v>
      </c>
      <c r="H83" s="3">
        <v>3</v>
      </c>
      <c r="I83" s="3">
        <v>8</v>
      </c>
      <c r="J83" s="3">
        <v>0</v>
      </c>
      <c r="K83" s="3">
        <v>1</v>
      </c>
      <c r="L83" s="3">
        <v>0</v>
      </c>
      <c r="M83" s="3">
        <v>0</v>
      </c>
    </row>
    <row r="84" spans="1:13" x14ac:dyDescent="0.25">
      <c r="A84">
        <v>203</v>
      </c>
      <c r="B84" t="s">
        <v>127</v>
      </c>
      <c r="C84" s="5">
        <v>14</v>
      </c>
      <c r="D84" s="3">
        <v>0</v>
      </c>
      <c r="E84" s="3">
        <v>0</v>
      </c>
      <c r="F84" s="3">
        <v>0</v>
      </c>
      <c r="G84" s="3">
        <v>0</v>
      </c>
      <c r="H84" s="3">
        <v>2</v>
      </c>
      <c r="I84" s="3">
        <v>1</v>
      </c>
      <c r="J84" s="3">
        <v>2</v>
      </c>
      <c r="K84" s="3">
        <v>6</v>
      </c>
      <c r="L84" s="3">
        <v>3</v>
      </c>
      <c r="M84" s="3">
        <v>0</v>
      </c>
    </row>
    <row r="85" spans="1:13" x14ac:dyDescent="0.25">
      <c r="A85">
        <v>2003</v>
      </c>
      <c r="B85" t="s">
        <v>1096</v>
      </c>
      <c r="C85" s="5">
        <v>14</v>
      </c>
      <c r="D85" s="3">
        <v>0</v>
      </c>
      <c r="E85" s="3">
        <v>0</v>
      </c>
      <c r="F85" s="3">
        <v>0</v>
      </c>
      <c r="G85" s="3">
        <v>2</v>
      </c>
      <c r="H85" s="3">
        <v>3</v>
      </c>
      <c r="I85" s="3">
        <v>6</v>
      </c>
      <c r="J85" s="3">
        <v>0</v>
      </c>
      <c r="K85" s="3">
        <v>3</v>
      </c>
      <c r="L85" s="3">
        <v>0</v>
      </c>
      <c r="M85" s="3">
        <v>0</v>
      </c>
    </row>
    <row r="86" spans="1:13" x14ac:dyDescent="0.25">
      <c r="A86">
        <v>114</v>
      </c>
      <c r="B86" t="s">
        <v>1405</v>
      </c>
      <c r="C86" s="5">
        <v>12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1</v>
      </c>
      <c r="K86" s="3">
        <v>1</v>
      </c>
      <c r="L86" s="3">
        <v>0</v>
      </c>
      <c r="M86" s="3">
        <v>0</v>
      </c>
    </row>
    <row r="87" spans="1:13" x14ac:dyDescent="0.25">
      <c r="A87">
        <v>407</v>
      </c>
      <c r="B87" t="s">
        <v>393</v>
      </c>
      <c r="C87" s="5">
        <v>12</v>
      </c>
      <c r="D87" s="3">
        <v>5</v>
      </c>
      <c r="E87" s="3">
        <v>2</v>
      </c>
      <c r="F87" s="3">
        <v>0</v>
      </c>
      <c r="G87" s="3">
        <v>1</v>
      </c>
      <c r="H87" s="3">
        <v>0</v>
      </c>
      <c r="I87" s="3">
        <v>0</v>
      </c>
      <c r="J87" s="3">
        <v>2</v>
      </c>
      <c r="K87" s="3">
        <v>2</v>
      </c>
      <c r="L87" s="3">
        <v>0</v>
      </c>
      <c r="M87" s="3">
        <v>0</v>
      </c>
    </row>
    <row r="88" spans="1:13" x14ac:dyDescent="0.25">
      <c r="A88">
        <v>611</v>
      </c>
      <c r="B88" t="s">
        <v>504</v>
      </c>
      <c r="C88" s="5">
        <v>12</v>
      </c>
      <c r="D88" s="3">
        <v>0</v>
      </c>
      <c r="E88" s="3">
        <v>1</v>
      </c>
      <c r="F88" s="3">
        <v>0</v>
      </c>
      <c r="G88" s="3">
        <v>0</v>
      </c>
      <c r="H88" s="3">
        <v>1</v>
      </c>
      <c r="I88" s="3">
        <v>2</v>
      </c>
      <c r="J88" s="3">
        <v>0</v>
      </c>
      <c r="K88" s="3">
        <v>1</v>
      </c>
      <c r="L88" s="3">
        <v>2</v>
      </c>
      <c r="M88" s="3">
        <v>5</v>
      </c>
    </row>
    <row r="89" spans="1:13" x14ac:dyDescent="0.25">
      <c r="A89">
        <v>1507</v>
      </c>
      <c r="B89" t="s">
        <v>163</v>
      </c>
      <c r="C89" s="5">
        <v>11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8</v>
      </c>
      <c r="J89" s="3">
        <v>0</v>
      </c>
      <c r="K89" s="3">
        <v>3</v>
      </c>
      <c r="L89" s="3">
        <v>0</v>
      </c>
      <c r="M89" s="3">
        <v>0</v>
      </c>
    </row>
    <row r="90" spans="1:13" x14ac:dyDescent="0.25">
      <c r="A90">
        <v>403</v>
      </c>
      <c r="B90" t="s">
        <v>130</v>
      </c>
      <c r="C90" s="5">
        <v>10</v>
      </c>
      <c r="D90" s="3">
        <v>0</v>
      </c>
      <c r="E90" s="3">
        <v>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1</v>
      </c>
      <c r="L90" s="3">
        <v>2</v>
      </c>
      <c r="M90" s="3">
        <v>5</v>
      </c>
    </row>
    <row r="91" spans="1:13" x14ac:dyDescent="0.25">
      <c r="A91">
        <v>504</v>
      </c>
      <c r="B91" t="s">
        <v>498</v>
      </c>
      <c r="C91" s="5">
        <v>10</v>
      </c>
      <c r="D91" s="3">
        <v>0</v>
      </c>
      <c r="E91" s="3">
        <v>0</v>
      </c>
      <c r="F91" s="3">
        <v>0</v>
      </c>
      <c r="G91" s="3">
        <v>0</v>
      </c>
      <c r="H91" s="3">
        <v>1</v>
      </c>
      <c r="I91" s="3">
        <v>5</v>
      </c>
      <c r="J91" s="3">
        <v>2</v>
      </c>
      <c r="K91" s="3">
        <v>1</v>
      </c>
      <c r="L91" s="3">
        <v>0</v>
      </c>
      <c r="M91" s="3">
        <v>1</v>
      </c>
    </row>
    <row r="92" spans="1:13" x14ac:dyDescent="0.25">
      <c r="A92">
        <v>1007</v>
      </c>
      <c r="B92" t="s">
        <v>141</v>
      </c>
      <c r="C92" s="5">
        <v>10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2</v>
      </c>
      <c r="J92" s="3">
        <v>1</v>
      </c>
      <c r="K92" s="3">
        <v>3</v>
      </c>
      <c r="L92" s="3">
        <v>0</v>
      </c>
      <c r="M92" s="3">
        <v>4</v>
      </c>
    </row>
    <row r="93" spans="1:13" x14ac:dyDescent="0.25">
      <c r="A93">
        <v>1505</v>
      </c>
      <c r="B93" t="s">
        <v>162</v>
      </c>
      <c r="C93" s="5">
        <v>10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6</v>
      </c>
      <c r="J93" s="3">
        <v>0</v>
      </c>
      <c r="K93" s="3">
        <v>4</v>
      </c>
      <c r="L93" s="3">
        <v>0</v>
      </c>
      <c r="M93" s="3">
        <v>0</v>
      </c>
    </row>
    <row r="94" spans="1:13" x14ac:dyDescent="0.25">
      <c r="A94">
        <v>908</v>
      </c>
      <c r="B94" t="s">
        <v>506</v>
      </c>
      <c r="C94" s="5">
        <v>8</v>
      </c>
      <c r="D94" s="3">
        <v>0</v>
      </c>
      <c r="E94" s="3">
        <v>0</v>
      </c>
      <c r="F94" s="3">
        <v>1</v>
      </c>
      <c r="G94" s="3">
        <v>0</v>
      </c>
      <c r="H94" s="3">
        <v>1</v>
      </c>
      <c r="I94" s="3">
        <v>0</v>
      </c>
      <c r="J94" s="3">
        <v>2</v>
      </c>
      <c r="K94" s="3">
        <v>1</v>
      </c>
      <c r="L94" s="3">
        <v>1</v>
      </c>
      <c r="M94" s="3">
        <v>2</v>
      </c>
    </row>
    <row r="95" spans="1:13" x14ac:dyDescent="0.25">
      <c r="A95">
        <v>1105</v>
      </c>
      <c r="B95" t="s">
        <v>867</v>
      </c>
      <c r="C95" s="5">
        <v>8</v>
      </c>
      <c r="D95" s="3">
        <v>1</v>
      </c>
      <c r="E95" s="3">
        <v>0</v>
      </c>
      <c r="F95" s="3">
        <v>1</v>
      </c>
      <c r="G95" s="3">
        <v>1</v>
      </c>
      <c r="H95" s="3">
        <v>1</v>
      </c>
      <c r="I95" s="3">
        <v>1</v>
      </c>
      <c r="J95" s="3">
        <v>0</v>
      </c>
      <c r="K95" s="3">
        <v>2</v>
      </c>
      <c r="L95" s="3">
        <v>1</v>
      </c>
      <c r="M95" s="3">
        <v>0</v>
      </c>
    </row>
    <row r="96" spans="1:13" x14ac:dyDescent="0.25">
      <c r="A96">
        <v>113</v>
      </c>
      <c r="B96" t="s">
        <v>390</v>
      </c>
      <c r="C96" s="5">
        <v>7</v>
      </c>
      <c r="D96" s="3">
        <v>0</v>
      </c>
      <c r="E96" s="3">
        <v>0</v>
      </c>
      <c r="F96" s="3">
        <v>0</v>
      </c>
      <c r="G96" s="3">
        <v>0</v>
      </c>
      <c r="H96" s="3">
        <v>3</v>
      </c>
      <c r="I96" s="3">
        <v>0</v>
      </c>
      <c r="J96" s="3">
        <v>4</v>
      </c>
      <c r="K96" s="3">
        <v>0</v>
      </c>
      <c r="L96" s="3">
        <v>0</v>
      </c>
      <c r="M96" s="3">
        <v>0</v>
      </c>
    </row>
    <row r="97" spans="1:13" x14ac:dyDescent="0.25">
      <c r="A97">
        <v>117</v>
      </c>
      <c r="B97" t="s">
        <v>861</v>
      </c>
      <c r="C97" s="5">
        <v>7</v>
      </c>
      <c r="D97" s="3">
        <v>3</v>
      </c>
      <c r="E97" s="3">
        <v>1</v>
      </c>
      <c r="F97" s="3">
        <v>1</v>
      </c>
      <c r="G97" s="3">
        <v>1</v>
      </c>
      <c r="H97" s="3">
        <v>0</v>
      </c>
      <c r="I97" s="3">
        <v>0</v>
      </c>
      <c r="J97" s="3">
        <v>1</v>
      </c>
      <c r="K97" s="3">
        <v>0</v>
      </c>
      <c r="L97" s="3">
        <v>0</v>
      </c>
      <c r="M97" s="3">
        <v>0</v>
      </c>
    </row>
    <row r="98" spans="1:13" x14ac:dyDescent="0.25">
      <c r="A98">
        <v>120</v>
      </c>
      <c r="B98" t="s">
        <v>1733</v>
      </c>
      <c r="C98" s="5">
        <v>7</v>
      </c>
      <c r="D98" s="3">
        <v>0</v>
      </c>
      <c r="E98" s="3">
        <v>1</v>
      </c>
      <c r="F98" s="3">
        <v>0</v>
      </c>
      <c r="G98" s="3">
        <v>0</v>
      </c>
      <c r="H98" s="3">
        <v>0</v>
      </c>
      <c r="I98" s="3">
        <v>5</v>
      </c>
      <c r="J98" s="3">
        <v>0</v>
      </c>
      <c r="K98" s="3">
        <v>1</v>
      </c>
      <c r="L98" s="3">
        <v>0</v>
      </c>
      <c r="M98" s="3">
        <v>0</v>
      </c>
    </row>
    <row r="99" spans="1:13" x14ac:dyDescent="0.25">
      <c r="A99">
        <v>1402</v>
      </c>
      <c r="B99" t="s">
        <v>153</v>
      </c>
      <c r="C99" s="5">
        <v>7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1</v>
      </c>
      <c r="K99" s="3">
        <v>4</v>
      </c>
      <c r="L99" s="3">
        <v>1</v>
      </c>
      <c r="M99" s="3">
        <v>1</v>
      </c>
    </row>
    <row r="100" spans="1:13" x14ac:dyDescent="0.25">
      <c r="A100">
        <v>1803</v>
      </c>
      <c r="B100" t="s">
        <v>515</v>
      </c>
      <c r="C100" s="5">
        <v>7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1</v>
      </c>
      <c r="J100" s="3">
        <v>2</v>
      </c>
      <c r="K100" s="3">
        <v>0</v>
      </c>
      <c r="L100" s="3">
        <v>1</v>
      </c>
      <c r="M100" s="3">
        <v>1</v>
      </c>
    </row>
    <row r="101" spans="1:13" x14ac:dyDescent="0.25">
      <c r="A101">
        <v>1902</v>
      </c>
      <c r="B101" t="s">
        <v>172</v>
      </c>
      <c r="C101" s="5">
        <v>7</v>
      </c>
      <c r="D101" s="3">
        <v>0</v>
      </c>
      <c r="E101" s="3">
        <v>0</v>
      </c>
      <c r="F101" s="3">
        <v>2</v>
      </c>
      <c r="G101" s="3">
        <v>0</v>
      </c>
      <c r="H101" s="3">
        <v>0</v>
      </c>
      <c r="I101" s="3">
        <v>0</v>
      </c>
      <c r="J101" s="3">
        <v>2</v>
      </c>
      <c r="K101" s="3">
        <v>0</v>
      </c>
      <c r="L101" s="3">
        <v>1</v>
      </c>
      <c r="M101" s="3">
        <v>2</v>
      </c>
    </row>
    <row r="102" spans="1:13" x14ac:dyDescent="0.25">
      <c r="A102">
        <v>401</v>
      </c>
      <c r="B102" t="s">
        <v>496</v>
      </c>
      <c r="C102" s="5">
        <v>6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2</v>
      </c>
      <c r="J102" s="3">
        <v>0</v>
      </c>
      <c r="K102" s="3">
        <v>0</v>
      </c>
      <c r="L102" s="3">
        <v>0</v>
      </c>
      <c r="M102" s="3">
        <v>1</v>
      </c>
    </row>
    <row r="103" spans="1:13" x14ac:dyDescent="0.25">
      <c r="A103">
        <v>701</v>
      </c>
      <c r="B103" t="s">
        <v>399</v>
      </c>
      <c r="C103" s="5">
        <v>6</v>
      </c>
      <c r="D103" s="3">
        <v>1</v>
      </c>
      <c r="E103" s="3">
        <v>3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1</v>
      </c>
      <c r="M103" s="3">
        <v>1</v>
      </c>
    </row>
    <row r="104" spans="1:13" x14ac:dyDescent="0.25">
      <c r="A104">
        <v>711</v>
      </c>
      <c r="B104" t="s">
        <v>1861</v>
      </c>
      <c r="C104" s="5">
        <v>6</v>
      </c>
      <c r="D104" s="3">
        <v>0</v>
      </c>
      <c r="E104" s="3">
        <v>0</v>
      </c>
      <c r="F104" s="3">
        <v>0</v>
      </c>
      <c r="G104" s="3">
        <v>0</v>
      </c>
      <c r="H104" s="3">
        <v>2</v>
      </c>
      <c r="I104" s="3">
        <v>1</v>
      </c>
      <c r="J104" s="3">
        <v>1</v>
      </c>
      <c r="K104" s="3">
        <v>2</v>
      </c>
      <c r="L104" s="3">
        <v>0</v>
      </c>
      <c r="M104" s="3">
        <v>0</v>
      </c>
    </row>
    <row r="105" spans="1:13" x14ac:dyDescent="0.25">
      <c r="A105">
        <v>1914</v>
      </c>
      <c r="B105" t="s">
        <v>870</v>
      </c>
      <c r="C105" s="5">
        <v>6</v>
      </c>
      <c r="D105" s="3">
        <v>1</v>
      </c>
      <c r="E105" s="3">
        <v>0</v>
      </c>
      <c r="F105" s="3">
        <v>0</v>
      </c>
      <c r="G105" s="3">
        <v>0</v>
      </c>
      <c r="H105" s="3">
        <v>0</v>
      </c>
      <c r="I105" s="3">
        <v>1</v>
      </c>
      <c r="J105" s="3">
        <v>0</v>
      </c>
      <c r="K105" s="3">
        <v>2</v>
      </c>
      <c r="L105" s="3">
        <v>2</v>
      </c>
      <c r="M105" s="3">
        <v>0</v>
      </c>
    </row>
    <row r="106" spans="1:13" x14ac:dyDescent="0.25">
      <c r="A106">
        <v>1921</v>
      </c>
      <c r="B106" t="s">
        <v>1862</v>
      </c>
      <c r="C106" s="5">
        <v>6</v>
      </c>
      <c r="D106" s="3">
        <v>1</v>
      </c>
      <c r="E106" s="3">
        <v>2</v>
      </c>
      <c r="F106" s="3">
        <v>0</v>
      </c>
      <c r="G106" s="3">
        <v>0</v>
      </c>
      <c r="H106" s="3">
        <v>0</v>
      </c>
      <c r="I106" s="3">
        <v>1</v>
      </c>
      <c r="J106" s="3">
        <v>2</v>
      </c>
      <c r="K106" s="3">
        <v>0</v>
      </c>
      <c r="L106" s="3">
        <v>0</v>
      </c>
      <c r="M106" s="3">
        <v>0</v>
      </c>
    </row>
    <row r="107" spans="1:13" x14ac:dyDescent="0.25">
      <c r="A107">
        <v>105</v>
      </c>
      <c r="B107" t="s">
        <v>388</v>
      </c>
      <c r="C107" s="5">
        <v>5</v>
      </c>
      <c r="D107" s="3">
        <v>0</v>
      </c>
      <c r="E107" s="3">
        <v>2</v>
      </c>
      <c r="F107" s="3">
        <v>1</v>
      </c>
      <c r="G107" s="3">
        <v>0</v>
      </c>
      <c r="H107" s="3">
        <v>0</v>
      </c>
      <c r="I107" s="3">
        <v>0</v>
      </c>
      <c r="J107" s="3">
        <v>0</v>
      </c>
      <c r="K107" s="3">
        <v>2</v>
      </c>
      <c r="L107" s="3">
        <v>0</v>
      </c>
      <c r="M107" s="3">
        <v>0</v>
      </c>
    </row>
    <row r="108" spans="1:13" x14ac:dyDescent="0.25">
      <c r="A108">
        <v>112</v>
      </c>
      <c r="B108" t="s">
        <v>389</v>
      </c>
      <c r="C108" s="5">
        <v>5</v>
      </c>
      <c r="D108" s="3">
        <v>2</v>
      </c>
      <c r="E108" s="3">
        <v>1</v>
      </c>
      <c r="F108" s="3">
        <v>1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1</v>
      </c>
    </row>
    <row r="109" spans="1:13" x14ac:dyDescent="0.25">
      <c r="A109">
        <v>115</v>
      </c>
      <c r="B109" t="s">
        <v>493</v>
      </c>
      <c r="C109" s="5">
        <v>5</v>
      </c>
      <c r="D109" s="3">
        <v>1</v>
      </c>
      <c r="E109" s="3">
        <v>2</v>
      </c>
      <c r="F109" s="3">
        <v>0</v>
      </c>
      <c r="G109" s="3">
        <v>0</v>
      </c>
      <c r="H109" s="3">
        <v>1</v>
      </c>
      <c r="I109" s="3">
        <v>1</v>
      </c>
      <c r="J109" s="3">
        <v>0</v>
      </c>
      <c r="K109" s="3">
        <v>0</v>
      </c>
      <c r="L109" s="3">
        <v>0</v>
      </c>
      <c r="M109" s="3">
        <v>0</v>
      </c>
    </row>
    <row r="110" spans="1:13" x14ac:dyDescent="0.25">
      <c r="A110">
        <v>1606</v>
      </c>
      <c r="B110" t="s">
        <v>166</v>
      </c>
      <c r="C110" s="5">
        <v>5</v>
      </c>
      <c r="D110" s="3">
        <v>4</v>
      </c>
      <c r="E110" s="3">
        <v>1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</row>
    <row r="111" spans="1:13" x14ac:dyDescent="0.25">
      <c r="A111">
        <v>405</v>
      </c>
      <c r="B111" t="s">
        <v>392</v>
      </c>
      <c r="C111" s="5">
        <v>4</v>
      </c>
      <c r="D111" s="3">
        <v>0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1</v>
      </c>
      <c r="K111" s="3">
        <v>0</v>
      </c>
      <c r="L111" s="3">
        <v>1</v>
      </c>
      <c r="M111" s="3">
        <v>1</v>
      </c>
    </row>
    <row r="112" spans="1:13" x14ac:dyDescent="0.25">
      <c r="A112">
        <v>503</v>
      </c>
      <c r="B112" t="s">
        <v>395</v>
      </c>
      <c r="C112" s="5">
        <v>4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2</v>
      </c>
      <c r="K112" s="3">
        <v>2</v>
      </c>
      <c r="L112" s="3">
        <v>0</v>
      </c>
      <c r="M112" s="3">
        <v>0</v>
      </c>
    </row>
    <row r="113" spans="1:13" x14ac:dyDescent="0.25">
      <c r="A113">
        <v>608</v>
      </c>
      <c r="B113" t="s">
        <v>501</v>
      </c>
      <c r="C113" s="5">
        <v>4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2</v>
      </c>
      <c r="L113" s="3">
        <v>1</v>
      </c>
      <c r="M113" s="3">
        <v>1</v>
      </c>
    </row>
    <row r="114" spans="1:13" x14ac:dyDescent="0.25">
      <c r="A114">
        <v>1207</v>
      </c>
      <c r="B114" t="s">
        <v>509</v>
      </c>
      <c r="C114" s="5">
        <v>4</v>
      </c>
      <c r="D114" s="3">
        <v>1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1</v>
      </c>
      <c r="L114" s="3">
        <v>0</v>
      </c>
      <c r="M114" s="3">
        <v>1</v>
      </c>
    </row>
    <row r="115" spans="1:13" x14ac:dyDescent="0.25">
      <c r="A115">
        <v>1208</v>
      </c>
      <c r="B115" t="s">
        <v>404</v>
      </c>
      <c r="C115" s="5">
        <v>4</v>
      </c>
      <c r="D115" s="3">
        <v>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1</v>
      </c>
      <c r="K115" s="3">
        <v>0</v>
      </c>
      <c r="L115" s="3">
        <v>1</v>
      </c>
      <c r="M115" s="3">
        <v>1</v>
      </c>
    </row>
    <row r="116" spans="1:13" x14ac:dyDescent="0.25">
      <c r="A116">
        <v>1302</v>
      </c>
      <c r="B116" t="s">
        <v>405</v>
      </c>
      <c r="C116" s="5">
        <v>4</v>
      </c>
      <c r="D116" s="3">
        <v>1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1</v>
      </c>
      <c r="K116" s="3">
        <v>1</v>
      </c>
      <c r="L116" s="3">
        <v>0</v>
      </c>
      <c r="M116" s="3">
        <v>1</v>
      </c>
    </row>
    <row r="117" spans="1:13" x14ac:dyDescent="0.25">
      <c r="A117">
        <v>1605</v>
      </c>
      <c r="B117" t="s">
        <v>165</v>
      </c>
      <c r="C117" s="5">
        <v>4</v>
      </c>
      <c r="D117" s="3">
        <v>2</v>
      </c>
      <c r="E117" s="3">
        <v>2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</row>
    <row r="118" spans="1:13" x14ac:dyDescent="0.25">
      <c r="A118">
        <v>2104</v>
      </c>
      <c r="B118" t="s">
        <v>1863</v>
      </c>
      <c r="C118" s="5">
        <v>4</v>
      </c>
      <c r="D118" s="3">
        <v>0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2</v>
      </c>
      <c r="K118" s="3">
        <v>0</v>
      </c>
      <c r="L118" s="3">
        <v>1</v>
      </c>
      <c r="M118" s="3">
        <v>0</v>
      </c>
    </row>
    <row r="119" spans="1:13" x14ac:dyDescent="0.25">
      <c r="A119">
        <v>118</v>
      </c>
      <c r="B119" t="s">
        <v>734</v>
      </c>
      <c r="C119" s="5">
        <v>3</v>
      </c>
      <c r="D119" s="3">
        <v>2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1</v>
      </c>
      <c r="K119" s="3">
        <v>0</v>
      </c>
      <c r="L119" s="3">
        <v>0</v>
      </c>
      <c r="M119" s="3">
        <v>0</v>
      </c>
    </row>
    <row r="120" spans="1:13" x14ac:dyDescent="0.25">
      <c r="A120">
        <v>506</v>
      </c>
      <c r="B120" t="s">
        <v>736</v>
      </c>
      <c r="C120" s="5">
        <v>3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1</v>
      </c>
      <c r="J120" s="3">
        <v>1</v>
      </c>
      <c r="K120" s="3">
        <v>1</v>
      </c>
      <c r="L120" s="3">
        <v>0</v>
      </c>
      <c r="M120" s="3">
        <v>0</v>
      </c>
    </row>
    <row r="121" spans="1:13" x14ac:dyDescent="0.25">
      <c r="A121">
        <v>509</v>
      </c>
      <c r="B121" t="s">
        <v>1864</v>
      </c>
      <c r="C121" s="5">
        <v>3</v>
      </c>
      <c r="D121" s="3">
        <v>2</v>
      </c>
      <c r="E121" s="3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</row>
    <row r="122" spans="1:13" x14ac:dyDescent="0.25">
      <c r="A122">
        <v>603</v>
      </c>
      <c r="B122" t="s">
        <v>862</v>
      </c>
      <c r="C122" s="5">
        <v>3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1</v>
      </c>
      <c r="M122" s="3">
        <v>2</v>
      </c>
    </row>
    <row r="123" spans="1:13" x14ac:dyDescent="0.25">
      <c r="A123">
        <v>904</v>
      </c>
      <c r="B123" t="s">
        <v>134</v>
      </c>
      <c r="C123" s="5">
        <v>3</v>
      </c>
      <c r="D123" s="3">
        <v>0</v>
      </c>
      <c r="E123" s="3">
        <v>0</v>
      </c>
      <c r="F123" s="3">
        <v>0</v>
      </c>
      <c r="G123" s="3">
        <v>0</v>
      </c>
      <c r="H123" s="3">
        <v>1</v>
      </c>
      <c r="I123" s="3">
        <v>0</v>
      </c>
      <c r="J123" s="3">
        <v>0</v>
      </c>
      <c r="K123" s="3">
        <v>1</v>
      </c>
      <c r="L123" s="3">
        <v>0</v>
      </c>
      <c r="M123" s="3">
        <v>1</v>
      </c>
    </row>
    <row r="124" spans="1:13" x14ac:dyDescent="0.25">
      <c r="A124">
        <v>910</v>
      </c>
      <c r="B124" t="s">
        <v>1406</v>
      </c>
      <c r="C124" s="5">
        <v>3</v>
      </c>
      <c r="D124" s="3">
        <v>0</v>
      </c>
      <c r="E124" s="3">
        <v>0</v>
      </c>
      <c r="F124" s="3">
        <v>0</v>
      </c>
      <c r="G124" s="3">
        <v>1</v>
      </c>
      <c r="H124" s="3">
        <v>0</v>
      </c>
      <c r="I124" s="3">
        <v>0</v>
      </c>
      <c r="J124" s="3">
        <v>1</v>
      </c>
      <c r="K124" s="3">
        <v>1</v>
      </c>
      <c r="L124" s="3">
        <v>0</v>
      </c>
      <c r="M124" s="3">
        <v>0</v>
      </c>
    </row>
    <row r="125" spans="1:13" x14ac:dyDescent="0.25">
      <c r="A125">
        <v>1006</v>
      </c>
      <c r="B125" t="s">
        <v>401</v>
      </c>
      <c r="C125" s="5">
        <v>3</v>
      </c>
      <c r="D125" s="3">
        <v>0</v>
      </c>
      <c r="E125" s="3">
        <v>1</v>
      </c>
      <c r="F125" s="3">
        <v>1</v>
      </c>
      <c r="G125" s="3">
        <v>0</v>
      </c>
      <c r="H125" s="3">
        <v>0</v>
      </c>
      <c r="I125" s="3">
        <v>0</v>
      </c>
      <c r="J125" s="3">
        <v>0</v>
      </c>
      <c r="K125" s="3">
        <v>1</v>
      </c>
      <c r="L125" s="3">
        <v>0</v>
      </c>
      <c r="M125" s="3">
        <v>0</v>
      </c>
    </row>
    <row r="126" spans="1:13" x14ac:dyDescent="0.25">
      <c r="A126">
        <v>1009</v>
      </c>
      <c r="B126" t="s">
        <v>402</v>
      </c>
      <c r="C126" s="5">
        <v>3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1</v>
      </c>
      <c r="L126" s="3">
        <v>1</v>
      </c>
      <c r="M126" s="3">
        <v>1</v>
      </c>
    </row>
    <row r="127" spans="1:13" x14ac:dyDescent="0.25">
      <c r="A127">
        <v>1403</v>
      </c>
      <c r="B127" t="s">
        <v>154</v>
      </c>
      <c r="C127" s="5">
        <v>3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1</v>
      </c>
      <c r="K127" s="3">
        <v>2</v>
      </c>
      <c r="L127" s="3">
        <v>0</v>
      </c>
      <c r="M127" s="3">
        <v>0</v>
      </c>
    </row>
    <row r="128" spans="1:13" x14ac:dyDescent="0.25">
      <c r="A128">
        <v>1610</v>
      </c>
      <c r="B128" t="s">
        <v>409</v>
      </c>
      <c r="C128" s="5">
        <v>3</v>
      </c>
      <c r="D128" s="3">
        <v>2</v>
      </c>
      <c r="E128" s="3">
        <v>1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</row>
    <row r="129" spans="1:13" x14ac:dyDescent="0.25">
      <c r="A129">
        <v>1708</v>
      </c>
      <c r="B129" t="s">
        <v>1865</v>
      </c>
      <c r="C129" s="5">
        <v>3</v>
      </c>
      <c r="D129" s="3">
        <v>1</v>
      </c>
      <c r="E129" s="3">
        <v>1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1</v>
      </c>
      <c r="L129" s="3">
        <v>0</v>
      </c>
      <c r="M129" s="3">
        <v>0</v>
      </c>
    </row>
    <row r="130" spans="1:13" x14ac:dyDescent="0.25">
      <c r="A130">
        <v>1804</v>
      </c>
      <c r="B130" t="s">
        <v>1094</v>
      </c>
      <c r="C130" s="5">
        <v>3</v>
      </c>
      <c r="D130" s="3">
        <v>0</v>
      </c>
      <c r="E130" s="3">
        <v>0</v>
      </c>
      <c r="F130" s="3">
        <v>0</v>
      </c>
      <c r="G130" s="3">
        <v>0</v>
      </c>
      <c r="H130" s="3">
        <v>2</v>
      </c>
      <c r="I130" s="3">
        <v>0</v>
      </c>
      <c r="J130" s="3">
        <v>1</v>
      </c>
      <c r="K130" s="3">
        <v>0</v>
      </c>
      <c r="L130" s="3">
        <v>0</v>
      </c>
      <c r="M130" s="3">
        <v>0</v>
      </c>
    </row>
    <row r="131" spans="1:13" x14ac:dyDescent="0.25">
      <c r="A131">
        <v>102</v>
      </c>
      <c r="B131" t="s">
        <v>124</v>
      </c>
      <c r="C131" s="5">
        <v>2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1</v>
      </c>
      <c r="K131" s="3">
        <v>0</v>
      </c>
      <c r="L131" s="3">
        <v>0</v>
      </c>
      <c r="M131" s="3">
        <v>1</v>
      </c>
    </row>
    <row r="132" spans="1:13" x14ac:dyDescent="0.25">
      <c r="A132">
        <v>202</v>
      </c>
      <c r="B132" t="s">
        <v>1186</v>
      </c>
      <c r="C132" s="5">
        <v>2</v>
      </c>
      <c r="D132" s="3">
        <v>1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1</v>
      </c>
      <c r="L132" s="3">
        <v>0</v>
      </c>
      <c r="M132" s="3">
        <v>0</v>
      </c>
    </row>
    <row r="133" spans="1:13" x14ac:dyDescent="0.25">
      <c r="A133">
        <v>301</v>
      </c>
      <c r="B133" t="s">
        <v>128</v>
      </c>
      <c r="C133" s="5">
        <v>2</v>
      </c>
      <c r="D133" s="3">
        <v>0</v>
      </c>
      <c r="E133" s="3">
        <v>0</v>
      </c>
      <c r="F133" s="3">
        <v>0</v>
      </c>
      <c r="G133" s="3">
        <v>1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</row>
    <row r="134" spans="1:13" x14ac:dyDescent="0.25">
      <c r="A134">
        <v>305</v>
      </c>
      <c r="B134" t="s">
        <v>495</v>
      </c>
      <c r="C134" s="5">
        <v>2</v>
      </c>
      <c r="D134" s="3">
        <v>0</v>
      </c>
      <c r="E134" s="3">
        <v>1</v>
      </c>
      <c r="F134" s="3">
        <v>0</v>
      </c>
      <c r="G134" s="3">
        <v>0</v>
      </c>
      <c r="H134" s="3">
        <v>0</v>
      </c>
      <c r="I134" s="3">
        <v>0</v>
      </c>
      <c r="J134" s="3">
        <v>1</v>
      </c>
      <c r="K134" s="3">
        <v>0</v>
      </c>
      <c r="L134" s="3">
        <v>0</v>
      </c>
      <c r="M134" s="3">
        <v>0</v>
      </c>
    </row>
    <row r="135" spans="1:13" x14ac:dyDescent="0.25">
      <c r="A135">
        <v>406</v>
      </c>
      <c r="B135" t="s">
        <v>1866</v>
      </c>
      <c r="C135" s="5">
        <v>2</v>
      </c>
      <c r="D135" s="3">
        <v>0</v>
      </c>
      <c r="E135" s="3">
        <v>0</v>
      </c>
      <c r="F135" s="3">
        <v>0</v>
      </c>
      <c r="G135" s="3">
        <v>0</v>
      </c>
      <c r="H135" s="3">
        <v>1</v>
      </c>
      <c r="I135" s="3">
        <v>0</v>
      </c>
      <c r="J135" s="3">
        <v>1</v>
      </c>
      <c r="K135" s="3">
        <v>0</v>
      </c>
      <c r="L135" s="3">
        <v>0</v>
      </c>
      <c r="M135" s="3">
        <v>0</v>
      </c>
    </row>
    <row r="136" spans="1:13" x14ac:dyDescent="0.25">
      <c r="A136">
        <v>501</v>
      </c>
      <c r="B136" t="s">
        <v>735</v>
      </c>
      <c r="C136" s="5">
        <v>2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1</v>
      </c>
      <c r="K136" s="3">
        <v>0</v>
      </c>
      <c r="L136" s="3">
        <v>1</v>
      </c>
      <c r="M136" s="3">
        <v>0</v>
      </c>
    </row>
    <row r="137" spans="1:13" x14ac:dyDescent="0.25">
      <c r="A137">
        <v>605</v>
      </c>
      <c r="B137" t="s">
        <v>1867</v>
      </c>
      <c r="C137" s="5">
        <v>2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2</v>
      </c>
      <c r="L137" s="3">
        <v>0</v>
      </c>
      <c r="M137" s="3">
        <v>0</v>
      </c>
    </row>
    <row r="138" spans="1:13" x14ac:dyDescent="0.25">
      <c r="A138">
        <v>610</v>
      </c>
      <c r="B138" t="s">
        <v>503</v>
      </c>
      <c r="C138" s="5">
        <v>2</v>
      </c>
      <c r="D138" s="3">
        <v>1</v>
      </c>
      <c r="E138" s="3">
        <v>0</v>
      </c>
      <c r="F138" s="3">
        <v>0</v>
      </c>
      <c r="G138" s="3">
        <v>1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</row>
    <row r="139" spans="1:13" x14ac:dyDescent="0.25">
      <c r="A139">
        <v>703</v>
      </c>
      <c r="B139" t="s">
        <v>863</v>
      </c>
      <c r="C139" s="5">
        <v>2</v>
      </c>
      <c r="D139" s="3">
        <v>1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1</v>
      </c>
    </row>
    <row r="140" spans="1:13" x14ac:dyDescent="0.25">
      <c r="A140">
        <v>706</v>
      </c>
      <c r="B140" t="s">
        <v>1868</v>
      </c>
      <c r="C140" s="5">
        <v>2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1</v>
      </c>
      <c r="K140" s="3">
        <v>1</v>
      </c>
      <c r="L140" s="3">
        <v>0</v>
      </c>
      <c r="M140" s="3">
        <v>0</v>
      </c>
    </row>
    <row r="141" spans="1:13" x14ac:dyDescent="0.25">
      <c r="A141">
        <v>801</v>
      </c>
      <c r="B141" t="s">
        <v>864</v>
      </c>
      <c r="C141" s="5">
        <v>2</v>
      </c>
      <c r="D141" s="3">
        <v>0</v>
      </c>
      <c r="E141" s="3">
        <v>1</v>
      </c>
      <c r="F141" s="3">
        <v>1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</row>
    <row r="142" spans="1:13" x14ac:dyDescent="0.25">
      <c r="A142">
        <v>1502</v>
      </c>
      <c r="B142" t="s">
        <v>283</v>
      </c>
      <c r="C142" s="5">
        <v>2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1</v>
      </c>
      <c r="L142" s="3">
        <v>0</v>
      </c>
      <c r="M142" s="3">
        <v>0</v>
      </c>
    </row>
    <row r="143" spans="1:13" x14ac:dyDescent="0.25">
      <c r="A143">
        <v>1604</v>
      </c>
      <c r="B143" t="s">
        <v>408</v>
      </c>
      <c r="C143" s="5">
        <v>2</v>
      </c>
      <c r="D143" s="3">
        <v>1</v>
      </c>
      <c r="E143" s="3">
        <v>1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</row>
    <row r="144" spans="1:13" x14ac:dyDescent="0.25">
      <c r="A144">
        <v>1706</v>
      </c>
      <c r="B144" t="s">
        <v>512</v>
      </c>
      <c r="C144" s="5">
        <v>2</v>
      </c>
      <c r="D144" s="3">
        <v>0</v>
      </c>
      <c r="E144" s="3">
        <v>1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</row>
    <row r="145" spans="1:13" x14ac:dyDescent="0.25">
      <c r="A145">
        <v>1709</v>
      </c>
      <c r="B145" t="s">
        <v>514</v>
      </c>
      <c r="C145" s="5">
        <v>2</v>
      </c>
      <c r="D145" s="3">
        <v>1</v>
      </c>
      <c r="E145" s="3">
        <v>0</v>
      </c>
      <c r="F145" s="3">
        <v>0</v>
      </c>
      <c r="G145" s="3">
        <v>0</v>
      </c>
      <c r="H145" s="3">
        <v>1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</row>
    <row r="146" spans="1:13" x14ac:dyDescent="0.25">
      <c r="A146">
        <v>1919</v>
      </c>
      <c r="B146" t="s">
        <v>1869</v>
      </c>
      <c r="C146" s="5">
        <v>2</v>
      </c>
      <c r="D146" s="3">
        <v>0</v>
      </c>
      <c r="E146" s="3">
        <v>0</v>
      </c>
      <c r="F146" s="3">
        <v>0</v>
      </c>
      <c r="G146" s="3">
        <v>0</v>
      </c>
      <c r="H146" s="3">
        <v>1</v>
      </c>
      <c r="I146" s="3">
        <v>0</v>
      </c>
      <c r="J146" s="3">
        <v>0</v>
      </c>
      <c r="K146" s="3">
        <v>0</v>
      </c>
      <c r="L146" s="3">
        <v>1</v>
      </c>
      <c r="M146" s="3">
        <v>0</v>
      </c>
    </row>
    <row r="147" spans="1:13" x14ac:dyDescent="0.25">
      <c r="A147">
        <v>109</v>
      </c>
      <c r="B147" t="s">
        <v>1870</v>
      </c>
      <c r="C147" s="5">
        <v>1</v>
      </c>
      <c r="D147" s="3">
        <v>0</v>
      </c>
      <c r="E147" s="3">
        <v>1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</row>
    <row r="148" spans="1:13" x14ac:dyDescent="0.25">
      <c r="A148">
        <v>110</v>
      </c>
      <c r="B148" t="s">
        <v>1871</v>
      </c>
      <c r="C148" s="5">
        <v>1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1</v>
      </c>
      <c r="K148" s="3">
        <v>0</v>
      </c>
      <c r="L148" s="3">
        <v>0</v>
      </c>
      <c r="M148" s="3">
        <v>0</v>
      </c>
    </row>
    <row r="149" spans="1:13" x14ac:dyDescent="0.25">
      <c r="A149">
        <v>116</v>
      </c>
      <c r="B149" t="s">
        <v>1185</v>
      </c>
      <c r="C149" s="5">
        <v>1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1</v>
      </c>
      <c r="L149" s="3">
        <v>0</v>
      </c>
      <c r="M149" s="3">
        <v>0</v>
      </c>
    </row>
    <row r="150" spans="1:13" x14ac:dyDescent="0.25">
      <c r="A150">
        <v>119</v>
      </c>
      <c r="B150" t="s">
        <v>1872</v>
      </c>
      <c r="C150" s="5">
        <v>1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1</v>
      </c>
      <c r="K150" s="3">
        <v>0</v>
      </c>
      <c r="L150" s="3">
        <v>0</v>
      </c>
      <c r="M150" s="3">
        <v>0</v>
      </c>
    </row>
    <row r="151" spans="1:13" x14ac:dyDescent="0.25">
      <c r="A151">
        <v>204</v>
      </c>
      <c r="B151" t="s">
        <v>494</v>
      </c>
      <c r="C151" s="5">
        <v>1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1</v>
      </c>
      <c r="L151" s="3">
        <v>0</v>
      </c>
      <c r="M151" s="3">
        <v>0</v>
      </c>
    </row>
    <row r="152" spans="1:13" x14ac:dyDescent="0.25">
      <c r="A152">
        <v>304</v>
      </c>
      <c r="B152" t="s">
        <v>1873</v>
      </c>
      <c r="C152" s="5">
        <v>1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1</v>
      </c>
    </row>
    <row r="153" spans="1:13" x14ac:dyDescent="0.25">
      <c r="A153">
        <v>306</v>
      </c>
      <c r="B153" t="s">
        <v>1734</v>
      </c>
      <c r="C153" s="5">
        <v>1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1</v>
      </c>
      <c r="M153" s="3">
        <v>0</v>
      </c>
    </row>
    <row r="154" spans="1:13" x14ac:dyDescent="0.25">
      <c r="A154">
        <v>404</v>
      </c>
      <c r="B154" t="s">
        <v>497</v>
      </c>
      <c r="C154" s="5">
        <v>1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1</v>
      </c>
      <c r="L154" s="3">
        <v>0</v>
      </c>
      <c r="M154" s="3">
        <v>0</v>
      </c>
    </row>
    <row r="155" spans="1:13" x14ac:dyDescent="0.25">
      <c r="A155">
        <v>510</v>
      </c>
      <c r="B155" t="s">
        <v>397</v>
      </c>
      <c r="C155" s="5">
        <v>1</v>
      </c>
      <c r="D155" s="3">
        <v>0</v>
      </c>
      <c r="E155" s="3">
        <v>0</v>
      </c>
      <c r="F155" s="3">
        <v>0</v>
      </c>
      <c r="G155" s="3">
        <v>1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</row>
    <row r="156" spans="1:13" x14ac:dyDescent="0.25">
      <c r="A156">
        <v>601</v>
      </c>
      <c r="B156" t="s">
        <v>398</v>
      </c>
      <c r="C156" s="5">
        <v>1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</row>
    <row r="157" spans="1:13" x14ac:dyDescent="0.25">
      <c r="A157">
        <v>602</v>
      </c>
      <c r="B157" t="s">
        <v>1874</v>
      </c>
      <c r="C157" s="5">
        <v>1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1</v>
      </c>
      <c r="M157" s="3">
        <v>0</v>
      </c>
    </row>
    <row r="158" spans="1:13" x14ac:dyDescent="0.25">
      <c r="A158">
        <v>609</v>
      </c>
      <c r="B158" t="s">
        <v>502</v>
      </c>
      <c r="C158" s="5">
        <v>1</v>
      </c>
      <c r="D158" s="3">
        <v>0</v>
      </c>
      <c r="E158" s="3">
        <v>1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</row>
    <row r="159" spans="1:13" x14ac:dyDescent="0.25">
      <c r="A159">
        <v>707</v>
      </c>
      <c r="B159" t="s">
        <v>1875</v>
      </c>
      <c r="C159" s="5">
        <v>1</v>
      </c>
      <c r="D159" s="3">
        <v>0</v>
      </c>
      <c r="E159" s="3">
        <v>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x14ac:dyDescent="0.25">
      <c r="A160">
        <v>709</v>
      </c>
      <c r="B160" t="s">
        <v>1876</v>
      </c>
      <c r="C160" s="5">
        <v>1</v>
      </c>
      <c r="D160" s="3">
        <v>0</v>
      </c>
      <c r="E160" s="3">
        <v>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</row>
    <row r="161" spans="1:13" x14ac:dyDescent="0.25">
      <c r="A161">
        <v>1107</v>
      </c>
      <c r="B161" t="s">
        <v>1187</v>
      </c>
      <c r="C161" s="5">
        <v>1</v>
      </c>
      <c r="D161" s="3">
        <v>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>
        <v>1202</v>
      </c>
      <c r="B162" t="s">
        <v>1877</v>
      </c>
      <c r="C162" s="5">
        <v>1</v>
      </c>
      <c r="D162" s="3">
        <v>0</v>
      </c>
      <c r="E162" s="3">
        <v>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</row>
    <row r="163" spans="1:13" x14ac:dyDescent="0.25">
      <c r="A163">
        <v>1401</v>
      </c>
      <c r="B163" t="s">
        <v>510</v>
      </c>
      <c r="C163" s="5">
        <v>1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1</v>
      </c>
      <c r="M163" s="3">
        <v>0</v>
      </c>
    </row>
    <row r="164" spans="1:13" x14ac:dyDescent="0.25">
      <c r="A164">
        <v>1405</v>
      </c>
      <c r="B164" t="s">
        <v>1407</v>
      </c>
      <c r="C164" s="5">
        <v>1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1</v>
      </c>
    </row>
    <row r="165" spans="1:13" x14ac:dyDescent="0.25">
      <c r="A165">
        <v>1411</v>
      </c>
      <c r="B165" t="s">
        <v>1878</v>
      </c>
      <c r="C165" s="5">
        <v>1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1</v>
      </c>
      <c r="M165" s="3">
        <v>0</v>
      </c>
    </row>
    <row r="166" spans="1:13" x14ac:dyDescent="0.25">
      <c r="A166">
        <v>1506</v>
      </c>
      <c r="B166" t="s">
        <v>1735</v>
      </c>
      <c r="C166" s="5">
        <v>1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1</v>
      </c>
      <c r="L166" s="3">
        <v>0</v>
      </c>
      <c r="M166" s="3">
        <v>0</v>
      </c>
    </row>
    <row r="167" spans="1:13" x14ac:dyDescent="0.25">
      <c r="A167">
        <v>1508</v>
      </c>
      <c r="B167" t="s">
        <v>164</v>
      </c>
      <c r="C167" s="5">
        <v>1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1</v>
      </c>
      <c r="L167" s="3">
        <v>0</v>
      </c>
      <c r="M167" s="3">
        <v>0</v>
      </c>
    </row>
    <row r="168" spans="1:13" x14ac:dyDescent="0.25">
      <c r="A168">
        <v>1607</v>
      </c>
      <c r="B168" t="s">
        <v>167</v>
      </c>
      <c r="C168" s="5">
        <v>1</v>
      </c>
      <c r="D168" s="3">
        <v>0</v>
      </c>
      <c r="E168" s="3">
        <v>1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</row>
    <row r="169" spans="1:13" x14ac:dyDescent="0.25">
      <c r="A169">
        <v>1609</v>
      </c>
      <c r="B169" t="s">
        <v>868</v>
      </c>
      <c r="C169" s="5">
        <v>1</v>
      </c>
      <c r="D169" s="3">
        <v>0</v>
      </c>
      <c r="E169" s="3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</row>
    <row r="170" spans="1:13" x14ac:dyDescent="0.25">
      <c r="A170">
        <v>1703</v>
      </c>
      <c r="B170" t="s">
        <v>410</v>
      </c>
      <c r="C170" s="5">
        <v>1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</row>
    <row r="171" spans="1:13" x14ac:dyDescent="0.25">
      <c r="A171">
        <v>1705</v>
      </c>
      <c r="B171" t="s">
        <v>1736</v>
      </c>
      <c r="C171" s="5">
        <v>1</v>
      </c>
      <c r="D171" s="3">
        <v>0</v>
      </c>
      <c r="E171" s="3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</row>
    <row r="172" spans="1:13" x14ac:dyDescent="0.25">
      <c r="A172">
        <v>1707</v>
      </c>
      <c r="B172" t="s">
        <v>513</v>
      </c>
      <c r="C172" s="5">
        <v>1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1</v>
      </c>
      <c r="L172" s="3">
        <v>0</v>
      </c>
      <c r="M172" s="3">
        <v>0</v>
      </c>
    </row>
    <row r="173" spans="1:13" x14ac:dyDescent="0.25">
      <c r="A173">
        <v>1710</v>
      </c>
      <c r="B173" t="s">
        <v>1188</v>
      </c>
      <c r="C173" s="5">
        <v>1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1</v>
      </c>
    </row>
    <row r="174" spans="1:13" x14ac:dyDescent="0.25">
      <c r="A174">
        <v>1812</v>
      </c>
      <c r="B174" t="s">
        <v>1879</v>
      </c>
      <c r="C174" s="5">
        <v>1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1</v>
      </c>
      <c r="M174" s="3">
        <v>0</v>
      </c>
    </row>
    <row r="175" spans="1:13" x14ac:dyDescent="0.25">
      <c r="A175">
        <v>2007</v>
      </c>
      <c r="B175" t="s">
        <v>1880</v>
      </c>
      <c r="C175" s="5">
        <v>1</v>
      </c>
      <c r="D175" s="3">
        <v>0</v>
      </c>
      <c r="E175" s="3">
        <v>0</v>
      </c>
      <c r="F175" s="3">
        <v>0</v>
      </c>
      <c r="G175" s="3">
        <v>0</v>
      </c>
      <c r="H175" s="3">
        <v>1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</row>
  </sheetData>
  <mergeCells count="7">
    <mergeCell ref="A4:M4"/>
    <mergeCell ref="L8:M8"/>
    <mergeCell ref="C8:C9"/>
    <mergeCell ref="D8:E8"/>
    <mergeCell ref="F8:G8"/>
    <mergeCell ref="H8:I8"/>
    <mergeCell ref="J8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FB5E-3E2E-45D9-9FB6-F0AD44CD6052}">
  <sheetPr>
    <tabColor rgb="FFFFFF00"/>
  </sheetPr>
  <dimension ref="A4:M581"/>
  <sheetViews>
    <sheetView workbookViewId="0">
      <selection activeCell="E24" sqref="E24"/>
    </sheetView>
  </sheetViews>
  <sheetFormatPr baseColWidth="10" defaultRowHeight="15" x14ac:dyDescent="0.25"/>
  <cols>
    <col min="1" max="1" width="5.5703125" customWidth="1"/>
    <col min="2" max="2" width="79.140625" customWidth="1"/>
    <col min="3" max="3" width="14" customWidth="1"/>
  </cols>
  <sheetData>
    <row r="4" spans="1:13" ht="18" x14ac:dyDescent="0.25">
      <c r="A4" s="49" t="s">
        <v>1077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B5" s="1" t="s">
        <v>0</v>
      </c>
      <c r="C5" s="11" t="s">
        <v>1860</v>
      </c>
      <c r="D5" s="7"/>
      <c r="E5" s="1"/>
      <c r="F5" s="1"/>
      <c r="G5" s="1"/>
      <c r="H5" s="1"/>
      <c r="I5" s="1"/>
      <c r="J5" s="1"/>
      <c r="K5" s="1"/>
      <c r="L5" s="3"/>
      <c r="M5" s="4"/>
    </row>
    <row r="6" spans="1:13" x14ac:dyDescent="0.25">
      <c r="B6" s="1" t="s">
        <v>1138</v>
      </c>
      <c r="C6" s="11" t="s">
        <v>1660</v>
      </c>
      <c r="D6" s="7"/>
      <c r="E6" s="1"/>
      <c r="F6" s="1"/>
      <c r="G6" s="1"/>
      <c r="H6" s="1"/>
      <c r="I6" s="1"/>
      <c r="J6" s="1"/>
      <c r="K6" s="1"/>
      <c r="L6" s="3"/>
      <c r="M6" s="4"/>
    </row>
    <row r="7" spans="1:13" x14ac:dyDescent="0.25">
      <c r="C7" s="12" t="s">
        <v>10</v>
      </c>
      <c r="D7" s="6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5">
      <c r="A8" s="33"/>
      <c r="B8" s="32" t="s">
        <v>11</v>
      </c>
      <c r="C8" s="51" t="s">
        <v>9</v>
      </c>
      <c r="D8" s="50" t="s">
        <v>6</v>
      </c>
      <c r="E8" s="50"/>
      <c r="F8" s="50" t="s">
        <v>4</v>
      </c>
      <c r="G8" s="50"/>
      <c r="H8" s="50" t="s">
        <v>5</v>
      </c>
      <c r="I8" s="50"/>
      <c r="J8" s="50" t="s">
        <v>7</v>
      </c>
      <c r="K8" s="50"/>
      <c r="L8" s="50" t="s">
        <v>8</v>
      </c>
      <c r="M8" s="50"/>
    </row>
    <row r="9" spans="1:13" x14ac:dyDescent="0.25">
      <c r="A9" s="34"/>
      <c r="B9" s="35"/>
      <c r="C9" s="52"/>
      <c r="D9" s="13" t="s">
        <v>1</v>
      </c>
      <c r="E9" s="13" t="s">
        <v>2</v>
      </c>
      <c r="F9" s="13" t="s">
        <v>1</v>
      </c>
      <c r="G9" s="13" t="s">
        <v>2</v>
      </c>
      <c r="H9" s="13" t="s">
        <v>1</v>
      </c>
      <c r="I9" s="13" t="s">
        <v>2</v>
      </c>
      <c r="J9" s="13" t="s">
        <v>1</v>
      </c>
      <c r="K9" s="13" t="s">
        <v>2</v>
      </c>
      <c r="L9" s="13" t="s">
        <v>1</v>
      </c>
      <c r="M9" s="13" t="s">
        <v>2</v>
      </c>
    </row>
    <row r="10" spans="1:13" x14ac:dyDescent="0.25">
      <c r="A10" s="36"/>
      <c r="B10" s="14" t="s">
        <v>3</v>
      </c>
      <c r="C10" s="2">
        <f>SUM(C11:C577)</f>
        <v>19799</v>
      </c>
      <c r="D10" s="2">
        <f t="shared" ref="D10:M10" si="0">SUM(D11:D577)</f>
        <v>2665</v>
      </c>
      <c r="E10" s="2">
        <f t="shared" si="0"/>
        <v>2334</v>
      </c>
      <c r="F10" s="2">
        <f t="shared" si="0"/>
        <v>558</v>
      </c>
      <c r="G10" s="2">
        <f t="shared" si="0"/>
        <v>648</v>
      </c>
      <c r="H10" s="2">
        <f t="shared" si="0"/>
        <v>1648</v>
      </c>
      <c r="I10" s="2">
        <f t="shared" si="0"/>
        <v>3022</v>
      </c>
      <c r="J10" s="2">
        <f t="shared" si="0"/>
        <v>2621</v>
      </c>
      <c r="K10" s="2">
        <f t="shared" si="0"/>
        <v>3949</v>
      </c>
      <c r="L10" s="2">
        <f t="shared" si="0"/>
        <v>995</v>
      </c>
      <c r="M10" s="2">
        <f t="shared" si="0"/>
        <v>1359</v>
      </c>
    </row>
    <row r="11" spans="1:13" x14ac:dyDescent="0.25">
      <c r="A11" t="s">
        <v>94</v>
      </c>
      <c r="B11" t="s">
        <v>95</v>
      </c>
      <c r="C11" s="3">
        <v>1786</v>
      </c>
      <c r="D11" s="3">
        <v>59</v>
      </c>
      <c r="E11" s="3">
        <v>68</v>
      </c>
      <c r="F11" s="3">
        <v>32</v>
      </c>
      <c r="G11" s="3">
        <v>80</v>
      </c>
      <c r="H11" s="3">
        <v>139</v>
      </c>
      <c r="I11" s="3">
        <v>425</v>
      </c>
      <c r="J11" s="3">
        <v>236</v>
      </c>
      <c r="K11" s="3">
        <v>552</v>
      </c>
      <c r="L11" s="3">
        <v>77</v>
      </c>
      <c r="M11" s="3">
        <v>118</v>
      </c>
    </row>
    <row r="12" spans="1:13" x14ac:dyDescent="0.25">
      <c r="A12" t="s">
        <v>12</v>
      </c>
      <c r="B12" t="s">
        <v>13</v>
      </c>
      <c r="C12" s="3">
        <v>1532</v>
      </c>
      <c r="D12" s="3">
        <v>220</v>
      </c>
      <c r="E12" s="3">
        <v>193</v>
      </c>
      <c r="F12" s="3">
        <v>34</v>
      </c>
      <c r="G12" s="3">
        <v>52</v>
      </c>
      <c r="H12" s="3">
        <v>141</v>
      </c>
      <c r="I12" s="3">
        <v>250</v>
      </c>
      <c r="J12" s="3">
        <v>161</v>
      </c>
      <c r="K12" s="3">
        <v>293</v>
      </c>
      <c r="L12" s="3">
        <v>63</v>
      </c>
      <c r="M12" s="3">
        <v>125</v>
      </c>
    </row>
    <row r="13" spans="1:13" x14ac:dyDescent="0.25">
      <c r="A13" t="s">
        <v>326</v>
      </c>
      <c r="B13" t="s">
        <v>327</v>
      </c>
      <c r="C13" s="3">
        <v>1065</v>
      </c>
      <c r="D13" s="3">
        <v>465</v>
      </c>
      <c r="E13" s="3">
        <v>404</v>
      </c>
      <c r="F13" s="3">
        <v>36</v>
      </c>
      <c r="G13" s="3">
        <v>26</v>
      </c>
      <c r="H13" s="3">
        <v>15</v>
      </c>
      <c r="I13" s="3">
        <v>34</v>
      </c>
      <c r="J13" s="3">
        <v>24</v>
      </c>
      <c r="K13" s="3">
        <v>45</v>
      </c>
      <c r="L13" s="3">
        <v>3</v>
      </c>
      <c r="M13" s="3">
        <v>13</v>
      </c>
    </row>
    <row r="14" spans="1:13" x14ac:dyDescent="0.25">
      <c r="A14" t="s">
        <v>70</v>
      </c>
      <c r="B14" t="s">
        <v>71</v>
      </c>
      <c r="C14" s="3">
        <v>810</v>
      </c>
      <c r="D14" s="3">
        <v>21</v>
      </c>
      <c r="E14" s="3">
        <v>87</v>
      </c>
      <c r="F14" s="3">
        <v>2</v>
      </c>
      <c r="G14" s="3">
        <v>44</v>
      </c>
      <c r="H14" s="3">
        <v>11</v>
      </c>
      <c r="I14" s="3">
        <v>209</v>
      </c>
      <c r="J14" s="3">
        <v>45</v>
      </c>
      <c r="K14" s="3">
        <v>252</v>
      </c>
      <c r="L14" s="3">
        <v>42</v>
      </c>
      <c r="M14" s="3">
        <v>97</v>
      </c>
    </row>
    <row r="15" spans="1:13" x14ac:dyDescent="0.25">
      <c r="A15" t="s">
        <v>549</v>
      </c>
      <c r="B15" t="s">
        <v>550</v>
      </c>
      <c r="C15" s="3">
        <v>545</v>
      </c>
      <c r="D15" s="3">
        <v>173</v>
      </c>
      <c r="E15" s="3">
        <v>201</v>
      </c>
      <c r="F15" s="3">
        <v>14</v>
      </c>
      <c r="G15" s="3">
        <v>13</v>
      </c>
      <c r="H15" s="3">
        <v>18</v>
      </c>
      <c r="I15" s="3">
        <v>30</v>
      </c>
      <c r="J15" s="3">
        <v>23</v>
      </c>
      <c r="K15" s="3">
        <v>45</v>
      </c>
      <c r="L15" s="3">
        <v>11</v>
      </c>
      <c r="M15" s="3">
        <v>17</v>
      </c>
    </row>
    <row r="16" spans="1:13" x14ac:dyDescent="0.25">
      <c r="A16" t="s">
        <v>116</v>
      </c>
      <c r="B16" t="s">
        <v>117</v>
      </c>
      <c r="C16" s="3">
        <v>530</v>
      </c>
      <c r="D16" s="3">
        <v>63</v>
      </c>
      <c r="E16" s="3">
        <v>36</v>
      </c>
      <c r="F16" s="3">
        <v>29</v>
      </c>
      <c r="G16" s="3">
        <v>20</v>
      </c>
      <c r="H16" s="3">
        <v>55</v>
      </c>
      <c r="I16" s="3">
        <v>91</v>
      </c>
      <c r="J16" s="3">
        <v>77</v>
      </c>
      <c r="K16" s="3">
        <v>100</v>
      </c>
      <c r="L16" s="3">
        <v>37</v>
      </c>
      <c r="M16" s="3">
        <v>22</v>
      </c>
    </row>
    <row r="17" spans="1:13" x14ac:dyDescent="0.25">
      <c r="A17" t="s">
        <v>100</v>
      </c>
      <c r="B17" t="s">
        <v>101</v>
      </c>
      <c r="C17" s="3">
        <v>519</v>
      </c>
      <c r="D17" s="3">
        <v>71</v>
      </c>
      <c r="E17" s="3">
        <v>33</v>
      </c>
      <c r="F17" s="3">
        <v>15</v>
      </c>
      <c r="G17" s="3">
        <v>3</v>
      </c>
      <c r="H17" s="3">
        <v>135</v>
      </c>
      <c r="I17" s="3">
        <v>19</v>
      </c>
      <c r="J17" s="3">
        <v>161</v>
      </c>
      <c r="K17" s="3">
        <v>40</v>
      </c>
      <c r="L17" s="3">
        <v>29</v>
      </c>
      <c r="M17" s="3">
        <v>13</v>
      </c>
    </row>
    <row r="18" spans="1:13" x14ac:dyDescent="0.25">
      <c r="A18" t="s">
        <v>279</v>
      </c>
      <c r="B18" t="s">
        <v>280</v>
      </c>
      <c r="C18" s="3">
        <v>470</v>
      </c>
      <c r="D18" s="3">
        <v>21</v>
      </c>
      <c r="E18" s="3">
        <v>17</v>
      </c>
      <c r="F18" s="3">
        <v>12</v>
      </c>
      <c r="G18" s="3">
        <v>12</v>
      </c>
      <c r="H18" s="3">
        <v>67</v>
      </c>
      <c r="I18" s="3">
        <v>52</v>
      </c>
      <c r="J18" s="3">
        <v>113</v>
      </c>
      <c r="K18" s="3">
        <v>86</v>
      </c>
      <c r="L18" s="3">
        <v>41</v>
      </c>
      <c r="M18" s="3">
        <v>49</v>
      </c>
    </row>
    <row r="19" spans="1:13" x14ac:dyDescent="0.25">
      <c r="A19" t="s">
        <v>818</v>
      </c>
      <c r="B19" t="s">
        <v>819</v>
      </c>
      <c r="C19" s="3">
        <v>465</v>
      </c>
      <c r="D19" s="3">
        <v>10</v>
      </c>
      <c r="E19" s="3">
        <v>9</v>
      </c>
      <c r="F19" s="3">
        <v>11</v>
      </c>
      <c r="G19" s="3">
        <v>16</v>
      </c>
      <c r="H19" s="3">
        <v>36</v>
      </c>
      <c r="I19" s="3">
        <v>100</v>
      </c>
      <c r="J19" s="3">
        <v>48</v>
      </c>
      <c r="K19" s="3">
        <v>156</v>
      </c>
      <c r="L19" s="3">
        <v>25</v>
      </c>
      <c r="M19" s="3">
        <v>54</v>
      </c>
    </row>
    <row r="20" spans="1:13" x14ac:dyDescent="0.25">
      <c r="A20" t="s">
        <v>378</v>
      </c>
      <c r="B20" t="s">
        <v>379</v>
      </c>
      <c r="C20" s="3">
        <v>407</v>
      </c>
      <c r="D20" s="3">
        <v>79</v>
      </c>
      <c r="E20" s="3">
        <v>61</v>
      </c>
      <c r="F20" s="3">
        <v>27</v>
      </c>
      <c r="G20" s="3">
        <v>16</v>
      </c>
      <c r="H20" s="3">
        <v>49</v>
      </c>
      <c r="I20" s="3">
        <v>29</v>
      </c>
      <c r="J20" s="3">
        <v>51</v>
      </c>
      <c r="K20" s="3">
        <v>55</v>
      </c>
      <c r="L20" s="3">
        <v>22</v>
      </c>
      <c r="M20" s="3">
        <v>18</v>
      </c>
    </row>
    <row r="21" spans="1:13" x14ac:dyDescent="0.25">
      <c r="A21" t="s">
        <v>792</v>
      </c>
      <c r="B21" t="s">
        <v>793</v>
      </c>
      <c r="C21" s="3">
        <v>372</v>
      </c>
      <c r="D21" s="3">
        <v>4</v>
      </c>
      <c r="E21" s="3">
        <v>0</v>
      </c>
      <c r="F21" s="3">
        <v>8</v>
      </c>
      <c r="G21" s="3">
        <v>14</v>
      </c>
      <c r="H21" s="3">
        <v>31</v>
      </c>
      <c r="I21" s="3">
        <v>94</v>
      </c>
      <c r="J21" s="3">
        <v>83</v>
      </c>
      <c r="K21" s="3">
        <v>101</v>
      </c>
      <c r="L21" s="3">
        <v>13</v>
      </c>
      <c r="M21" s="3">
        <v>24</v>
      </c>
    </row>
    <row r="22" spans="1:13" x14ac:dyDescent="0.25">
      <c r="A22" t="s">
        <v>58</v>
      </c>
      <c r="B22" t="s">
        <v>59</v>
      </c>
      <c r="C22" s="3">
        <v>369</v>
      </c>
      <c r="D22" s="3">
        <v>0</v>
      </c>
      <c r="E22" s="3">
        <v>0</v>
      </c>
      <c r="F22" s="3">
        <v>2</v>
      </c>
      <c r="G22" s="3">
        <v>11</v>
      </c>
      <c r="H22" s="3">
        <v>37</v>
      </c>
      <c r="I22" s="3">
        <v>75</v>
      </c>
      <c r="J22" s="3">
        <v>73</v>
      </c>
      <c r="K22" s="3">
        <v>130</v>
      </c>
      <c r="L22" s="3">
        <v>19</v>
      </c>
      <c r="M22" s="3">
        <v>22</v>
      </c>
    </row>
    <row r="23" spans="1:13" x14ac:dyDescent="0.25">
      <c r="A23" t="s">
        <v>1088</v>
      </c>
      <c r="B23" t="s">
        <v>1089</v>
      </c>
      <c r="C23" s="3">
        <v>363</v>
      </c>
      <c r="D23" s="3">
        <v>34</v>
      </c>
      <c r="E23" s="3">
        <v>21</v>
      </c>
      <c r="F23" s="3">
        <v>26</v>
      </c>
      <c r="G23" s="3">
        <v>13</v>
      </c>
      <c r="H23" s="3">
        <v>37</v>
      </c>
      <c r="I23" s="3">
        <v>67</v>
      </c>
      <c r="J23" s="3">
        <v>49</v>
      </c>
      <c r="K23" s="3">
        <v>72</v>
      </c>
      <c r="L23" s="3">
        <v>33</v>
      </c>
      <c r="M23" s="3">
        <v>11</v>
      </c>
    </row>
    <row r="24" spans="1:13" x14ac:dyDescent="0.25">
      <c r="A24" t="s">
        <v>338</v>
      </c>
      <c r="B24" t="s">
        <v>339</v>
      </c>
      <c r="C24" s="3">
        <v>357</v>
      </c>
      <c r="D24" s="3">
        <v>11</v>
      </c>
      <c r="E24" s="3">
        <v>10</v>
      </c>
      <c r="F24" s="3">
        <v>8</v>
      </c>
      <c r="G24" s="3">
        <v>27</v>
      </c>
      <c r="H24" s="3">
        <v>35</v>
      </c>
      <c r="I24" s="3">
        <v>95</v>
      </c>
      <c r="J24" s="3">
        <v>57</v>
      </c>
      <c r="K24" s="3">
        <v>80</v>
      </c>
      <c r="L24" s="3">
        <v>16</v>
      </c>
      <c r="M24" s="3">
        <v>18</v>
      </c>
    </row>
    <row r="25" spans="1:13" x14ac:dyDescent="0.25">
      <c r="A25" t="s">
        <v>366</v>
      </c>
      <c r="B25" t="s">
        <v>367</v>
      </c>
      <c r="C25" s="3">
        <v>355</v>
      </c>
      <c r="D25" s="3">
        <v>0</v>
      </c>
      <c r="E25" s="3">
        <v>0</v>
      </c>
      <c r="F25" s="3">
        <v>0</v>
      </c>
      <c r="G25" s="3">
        <v>15</v>
      </c>
      <c r="H25" s="3">
        <v>0</v>
      </c>
      <c r="I25" s="3">
        <v>203</v>
      </c>
      <c r="J25" s="3">
        <v>0</v>
      </c>
      <c r="K25" s="3">
        <v>137</v>
      </c>
      <c r="L25" s="3">
        <v>0</v>
      </c>
      <c r="M25" s="3">
        <v>0</v>
      </c>
    </row>
    <row r="26" spans="1:13" x14ac:dyDescent="0.25">
      <c r="A26" t="s">
        <v>294</v>
      </c>
      <c r="B26" t="s">
        <v>295</v>
      </c>
      <c r="C26" s="3">
        <v>333</v>
      </c>
      <c r="D26" s="3">
        <v>149</v>
      </c>
      <c r="E26" s="3">
        <v>136</v>
      </c>
      <c r="F26" s="3">
        <v>11</v>
      </c>
      <c r="G26" s="3">
        <v>16</v>
      </c>
      <c r="H26" s="3">
        <v>2</v>
      </c>
      <c r="I26" s="3">
        <v>6</v>
      </c>
      <c r="J26" s="3">
        <v>3</v>
      </c>
      <c r="K26" s="3">
        <v>6</v>
      </c>
      <c r="L26" s="3">
        <v>3</v>
      </c>
      <c r="M26" s="3">
        <v>1</v>
      </c>
    </row>
    <row r="27" spans="1:13" x14ac:dyDescent="0.25">
      <c r="A27" t="s">
        <v>96</v>
      </c>
      <c r="B27" t="s">
        <v>97</v>
      </c>
      <c r="C27" s="3">
        <v>315</v>
      </c>
      <c r="D27" s="3">
        <v>92</v>
      </c>
      <c r="E27" s="3">
        <v>104</v>
      </c>
      <c r="F27" s="3">
        <v>10</v>
      </c>
      <c r="G27" s="3">
        <v>9</v>
      </c>
      <c r="H27" s="3">
        <v>16</v>
      </c>
      <c r="I27" s="3">
        <v>25</v>
      </c>
      <c r="J27" s="3">
        <v>16</v>
      </c>
      <c r="K27" s="3">
        <v>24</v>
      </c>
      <c r="L27" s="3">
        <v>9</v>
      </c>
      <c r="M27" s="3">
        <v>10</v>
      </c>
    </row>
    <row r="28" spans="1:13" x14ac:dyDescent="0.25">
      <c r="A28" t="s">
        <v>1373</v>
      </c>
      <c r="B28" t="s">
        <v>1374</v>
      </c>
      <c r="C28" s="3">
        <v>312</v>
      </c>
      <c r="D28" s="3">
        <v>5</v>
      </c>
      <c r="E28" s="3">
        <v>9</v>
      </c>
      <c r="F28" s="3">
        <v>9</v>
      </c>
      <c r="G28" s="3">
        <v>2</v>
      </c>
      <c r="H28" s="3">
        <v>34</v>
      </c>
      <c r="I28" s="3">
        <v>43</v>
      </c>
      <c r="J28" s="3">
        <v>79</v>
      </c>
      <c r="K28" s="3">
        <v>88</v>
      </c>
      <c r="L28" s="3">
        <v>15</v>
      </c>
      <c r="M28" s="3">
        <v>28</v>
      </c>
    </row>
    <row r="29" spans="1:13" x14ac:dyDescent="0.25">
      <c r="A29" t="s">
        <v>386</v>
      </c>
      <c r="B29" t="s">
        <v>387</v>
      </c>
      <c r="C29" s="3">
        <v>308</v>
      </c>
      <c r="D29" s="3">
        <v>2</v>
      </c>
      <c r="E29" s="3">
        <v>4</v>
      </c>
      <c r="F29" s="3">
        <v>13</v>
      </c>
      <c r="G29" s="3">
        <v>9</v>
      </c>
      <c r="H29" s="3">
        <v>80</v>
      </c>
      <c r="I29" s="3">
        <v>56</v>
      </c>
      <c r="J29" s="3">
        <v>102</v>
      </c>
      <c r="K29" s="3">
        <v>28</v>
      </c>
      <c r="L29" s="3">
        <v>12</v>
      </c>
      <c r="M29" s="3">
        <v>2</v>
      </c>
    </row>
    <row r="30" spans="1:13" x14ac:dyDescent="0.25">
      <c r="A30" t="s">
        <v>310</v>
      </c>
      <c r="B30" t="s">
        <v>311</v>
      </c>
      <c r="C30" s="3">
        <v>249</v>
      </c>
      <c r="D30" s="3">
        <v>53</v>
      </c>
      <c r="E30" s="3">
        <v>47</v>
      </c>
      <c r="F30" s="3">
        <v>7</v>
      </c>
      <c r="G30" s="3">
        <v>2</v>
      </c>
      <c r="H30" s="3">
        <v>12</v>
      </c>
      <c r="I30" s="3">
        <v>27</v>
      </c>
      <c r="J30" s="3">
        <v>25</v>
      </c>
      <c r="K30" s="3">
        <v>35</v>
      </c>
      <c r="L30" s="3">
        <v>10</v>
      </c>
      <c r="M30" s="3">
        <v>31</v>
      </c>
    </row>
    <row r="31" spans="1:13" x14ac:dyDescent="0.25">
      <c r="A31" t="s">
        <v>382</v>
      </c>
      <c r="B31" t="s">
        <v>383</v>
      </c>
      <c r="C31" s="3">
        <v>246</v>
      </c>
      <c r="D31" s="3">
        <v>8</v>
      </c>
      <c r="E31" s="3">
        <v>8</v>
      </c>
      <c r="F31" s="3">
        <v>5</v>
      </c>
      <c r="G31" s="3">
        <v>8</v>
      </c>
      <c r="H31" s="3">
        <v>69</v>
      </c>
      <c r="I31" s="3">
        <v>30</v>
      </c>
      <c r="J31" s="3">
        <v>72</v>
      </c>
      <c r="K31" s="3">
        <v>27</v>
      </c>
      <c r="L31" s="3">
        <v>15</v>
      </c>
      <c r="M31" s="3">
        <v>4</v>
      </c>
    </row>
    <row r="32" spans="1:13" x14ac:dyDescent="0.25">
      <c r="A32" t="s">
        <v>275</v>
      </c>
      <c r="B32" t="s">
        <v>276</v>
      </c>
      <c r="C32" s="3">
        <v>238</v>
      </c>
      <c r="D32" s="3">
        <v>3</v>
      </c>
      <c r="E32" s="3">
        <v>3</v>
      </c>
      <c r="F32" s="3">
        <v>5</v>
      </c>
      <c r="G32" s="3">
        <v>1</v>
      </c>
      <c r="H32" s="3">
        <v>19</v>
      </c>
      <c r="I32" s="3">
        <v>38</v>
      </c>
      <c r="J32" s="3">
        <v>44</v>
      </c>
      <c r="K32" s="3">
        <v>67</v>
      </c>
      <c r="L32" s="3">
        <v>30</v>
      </c>
      <c r="M32" s="3">
        <v>28</v>
      </c>
    </row>
    <row r="33" spans="1:13" x14ac:dyDescent="0.25">
      <c r="A33" t="s">
        <v>816</v>
      </c>
      <c r="B33" t="s">
        <v>817</v>
      </c>
      <c r="C33" s="3">
        <v>225</v>
      </c>
      <c r="D33" s="3">
        <v>51</v>
      </c>
      <c r="E33" s="3">
        <v>62</v>
      </c>
      <c r="F33" s="3">
        <v>3</v>
      </c>
      <c r="G33" s="3">
        <v>4</v>
      </c>
      <c r="H33" s="3">
        <v>16</v>
      </c>
      <c r="I33" s="3">
        <v>23</v>
      </c>
      <c r="J33" s="3">
        <v>14</v>
      </c>
      <c r="K33" s="3">
        <v>28</v>
      </c>
      <c r="L33" s="3">
        <v>8</v>
      </c>
      <c r="M33" s="3">
        <v>16</v>
      </c>
    </row>
    <row r="34" spans="1:13" x14ac:dyDescent="0.25">
      <c r="A34" t="s">
        <v>18</v>
      </c>
      <c r="B34" t="s">
        <v>19</v>
      </c>
      <c r="C34" s="3">
        <v>208</v>
      </c>
      <c r="D34" s="3">
        <v>0</v>
      </c>
      <c r="E34" s="3">
        <v>1</v>
      </c>
      <c r="F34" s="3">
        <v>2</v>
      </c>
      <c r="G34" s="3">
        <v>1</v>
      </c>
      <c r="H34" s="3">
        <v>3</v>
      </c>
      <c r="I34" s="3">
        <v>3</v>
      </c>
      <c r="J34" s="3">
        <v>47</v>
      </c>
      <c r="K34" s="3">
        <v>73</v>
      </c>
      <c r="L34" s="3">
        <v>29</v>
      </c>
      <c r="M34" s="3">
        <v>49</v>
      </c>
    </row>
    <row r="35" spans="1:13" x14ac:dyDescent="0.25">
      <c r="A35" t="s">
        <v>68</v>
      </c>
      <c r="B35" t="s">
        <v>69</v>
      </c>
      <c r="C35" s="3">
        <v>194</v>
      </c>
      <c r="D35" s="3">
        <v>22</v>
      </c>
      <c r="E35" s="3">
        <v>24</v>
      </c>
      <c r="F35" s="3">
        <v>4</v>
      </c>
      <c r="G35" s="3">
        <v>8</v>
      </c>
      <c r="H35" s="3">
        <v>13</v>
      </c>
      <c r="I35" s="3">
        <v>37</v>
      </c>
      <c r="J35" s="3">
        <v>33</v>
      </c>
      <c r="K35" s="3">
        <v>43</v>
      </c>
      <c r="L35" s="3">
        <v>6</v>
      </c>
      <c r="M35" s="3">
        <v>4</v>
      </c>
    </row>
    <row r="36" spans="1:13" x14ac:dyDescent="0.25">
      <c r="A36" t="s">
        <v>848</v>
      </c>
      <c r="B36" t="s">
        <v>849</v>
      </c>
      <c r="C36" s="3">
        <v>191</v>
      </c>
      <c r="D36" s="3">
        <v>9</v>
      </c>
      <c r="E36" s="3">
        <v>7</v>
      </c>
      <c r="F36" s="3">
        <v>17</v>
      </c>
      <c r="G36" s="3">
        <v>8</v>
      </c>
      <c r="H36" s="3">
        <v>29</v>
      </c>
      <c r="I36" s="3">
        <v>42</v>
      </c>
      <c r="J36" s="3">
        <v>18</v>
      </c>
      <c r="K36" s="3">
        <v>46</v>
      </c>
      <c r="L36" s="3">
        <v>5</v>
      </c>
      <c r="M36" s="3">
        <v>10</v>
      </c>
    </row>
    <row r="37" spans="1:13" x14ac:dyDescent="0.25">
      <c r="A37" t="s">
        <v>40</v>
      </c>
      <c r="B37" t="s">
        <v>41</v>
      </c>
      <c r="C37" s="3">
        <v>189</v>
      </c>
      <c r="D37" s="3">
        <v>105</v>
      </c>
      <c r="E37" s="3">
        <v>76</v>
      </c>
      <c r="F37" s="3">
        <v>1</v>
      </c>
      <c r="G37" s="3">
        <v>0</v>
      </c>
      <c r="H37" s="3">
        <v>0</v>
      </c>
      <c r="I37" s="3">
        <v>1</v>
      </c>
      <c r="J37" s="3">
        <v>1</v>
      </c>
      <c r="K37" s="3">
        <v>2</v>
      </c>
      <c r="L37" s="3">
        <v>1</v>
      </c>
      <c r="M37" s="3">
        <v>2</v>
      </c>
    </row>
    <row r="38" spans="1:13" x14ac:dyDescent="0.25">
      <c r="A38" t="s">
        <v>1661</v>
      </c>
      <c r="B38" t="s">
        <v>1662</v>
      </c>
      <c r="C38" s="3">
        <v>178</v>
      </c>
      <c r="D38" s="3">
        <v>90</v>
      </c>
      <c r="E38" s="3">
        <v>72</v>
      </c>
      <c r="F38" s="3">
        <v>1</v>
      </c>
      <c r="G38" s="3">
        <v>1</v>
      </c>
      <c r="H38" s="3">
        <v>2</v>
      </c>
      <c r="I38" s="3">
        <v>4</v>
      </c>
      <c r="J38" s="3">
        <v>3</v>
      </c>
      <c r="K38" s="3">
        <v>4</v>
      </c>
      <c r="L38" s="3">
        <v>0</v>
      </c>
      <c r="M38" s="3">
        <v>1</v>
      </c>
    </row>
    <row r="39" spans="1:13" x14ac:dyDescent="0.25">
      <c r="A39" t="s">
        <v>991</v>
      </c>
      <c r="B39" t="s">
        <v>992</v>
      </c>
      <c r="C39" s="3">
        <v>163</v>
      </c>
      <c r="D39" s="3">
        <v>0</v>
      </c>
      <c r="E39" s="3">
        <v>0</v>
      </c>
      <c r="F39" s="3">
        <v>1</v>
      </c>
      <c r="G39" s="3">
        <v>1</v>
      </c>
      <c r="H39" s="3">
        <v>15</v>
      </c>
      <c r="I39" s="3">
        <v>34</v>
      </c>
      <c r="J39" s="3">
        <v>39</v>
      </c>
      <c r="K39" s="3">
        <v>65</v>
      </c>
      <c r="L39" s="3">
        <v>2</v>
      </c>
      <c r="M39" s="3">
        <v>6</v>
      </c>
    </row>
    <row r="40" spans="1:13" x14ac:dyDescent="0.25">
      <c r="A40" t="s">
        <v>314</v>
      </c>
      <c r="B40" t="s">
        <v>315</v>
      </c>
      <c r="C40" s="3">
        <v>161</v>
      </c>
      <c r="D40" s="3">
        <v>0</v>
      </c>
      <c r="E40" s="3">
        <v>2</v>
      </c>
      <c r="F40" s="3">
        <v>6</v>
      </c>
      <c r="G40" s="3">
        <v>6</v>
      </c>
      <c r="H40" s="3">
        <v>15</v>
      </c>
      <c r="I40" s="3">
        <v>42</v>
      </c>
      <c r="J40" s="3">
        <v>18</v>
      </c>
      <c r="K40" s="3">
        <v>62</v>
      </c>
      <c r="L40" s="3">
        <v>1</v>
      </c>
      <c r="M40" s="3">
        <v>9</v>
      </c>
    </row>
    <row r="41" spans="1:13" x14ac:dyDescent="0.25">
      <c r="A41" t="s">
        <v>834</v>
      </c>
      <c r="B41" t="s">
        <v>835</v>
      </c>
      <c r="C41" s="3">
        <v>153</v>
      </c>
      <c r="D41" s="3">
        <v>21</v>
      </c>
      <c r="E41" s="3">
        <v>13</v>
      </c>
      <c r="F41" s="3">
        <v>16</v>
      </c>
      <c r="G41" s="3">
        <v>4</v>
      </c>
      <c r="H41" s="3">
        <v>29</v>
      </c>
      <c r="I41" s="3">
        <v>11</v>
      </c>
      <c r="J41" s="3">
        <v>19</v>
      </c>
      <c r="K41" s="3">
        <v>22</v>
      </c>
      <c r="L41" s="3">
        <v>1</v>
      </c>
      <c r="M41" s="3">
        <v>17</v>
      </c>
    </row>
    <row r="42" spans="1:13" x14ac:dyDescent="0.25">
      <c r="A42" t="s">
        <v>52</v>
      </c>
      <c r="B42" t="s">
        <v>53</v>
      </c>
      <c r="C42" s="3">
        <v>152</v>
      </c>
      <c r="D42" s="3">
        <v>32</v>
      </c>
      <c r="E42" s="3">
        <v>42</v>
      </c>
      <c r="F42" s="3">
        <v>8</v>
      </c>
      <c r="G42" s="3">
        <v>9</v>
      </c>
      <c r="H42" s="3">
        <v>3</v>
      </c>
      <c r="I42" s="3">
        <v>12</v>
      </c>
      <c r="J42" s="3">
        <v>7</v>
      </c>
      <c r="K42" s="3">
        <v>9</v>
      </c>
      <c r="L42" s="3">
        <v>8</v>
      </c>
      <c r="M42" s="3">
        <v>22</v>
      </c>
    </row>
    <row r="43" spans="1:13" x14ac:dyDescent="0.25">
      <c r="A43" t="s">
        <v>24</v>
      </c>
      <c r="B43" t="s">
        <v>25</v>
      </c>
      <c r="C43" s="3">
        <v>147</v>
      </c>
      <c r="D43" s="3">
        <v>0</v>
      </c>
      <c r="E43" s="3">
        <v>0</v>
      </c>
      <c r="F43" s="3">
        <v>4</v>
      </c>
      <c r="G43" s="3">
        <v>5</v>
      </c>
      <c r="H43" s="3">
        <v>38</v>
      </c>
      <c r="I43" s="3">
        <v>16</v>
      </c>
      <c r="J43" s="3">
        <v>62</v>
      </c>
      <c r="K43" s="3">
        <v>14</v>
      </c>
      <c r="L43" s="3">
        <v>8</v>
      </c>
      <c r="M43" s="3">
        <v>0</v>
      </c>
    </row>
    <row r="44" spans="1:13" x14ac:dyDescent="0.25">
      <c r="A44" t="s">
        <v>774</v>
      </c>
      <c r="B44" t="s">
        <v>775</v>
      </c>
      <c r="C44" s="3">
        <v>136</v>
      </c>
      <c r="D44" s="3">
        <v>0</v>
      </c>
      <c r="E44" s="3">
        <v>0</v>
      </c>
      <c r="F44" s="3">
        <v>0</v>
      </c>
      <c r="G44" s="3">
        <v>5</v>
      </c>
      <c r="H44" s="3">
        <v>9</v>
      </c>
      <c r="I44" s="3">
        <v>15</v>
      </c>
      <c r="J44" s="3">
        <v>24</v>
      </c>
      <c r="K44" s="3">
        <v>49</v>
      </c>
      <c r="L44" s="3">
        <v>10</v>
      </c>
      <c r="M44" s="3">
        <v>24</v>
      </c>
    </row>
    <row r="45" spans="1:13" x14ac:dyDescent="0.25">
      <c r="A45" t="s">
        <v>1719</v>
      </c>
      <c r="B45" t="s">
        <v>1720</v>
      </c>
      <c r="C45" s="3">
        <v>128</v>
      </c>
      <c r="D45" s="3">
        <v>7</v>
      </c>
      <c r="E45" s="3">
        <v>8</v>
      </c>
      <c r="F45" s="3">
        <v>0</v>
      </c>
      <c r="G45" s="3">
        <v>4</v>
      </c>
      <c r="H45" s="3">
        <v>8</v>
      </c>
      <c r="I45" s="3">
        <v>27</v>
      </c>
      <c r="J45" s="3">
        <v>22</v>
      </c>
      <c r="K45" s="3">
        <v>33</v>
      </c>
      <c r="L45" s="3">
        <v>8</v>
      </c>
      <c r="M45" s="3">
        <v>11</v>
      </c>
    </row>
    <row r="46" spans="1:13" x14ac:dyDescent="0.25">
      <c r="A46" t="s">
        <v>46</v>
      </c>
      <c r="B46" t="s">
        <v>47</v>
      </c>
      <c r="C46" s="3">
        <v>127</v>
      </c>
      <c r="D46" s="3">
        <v>5</v>
      </c>
      <c r="E46" s="3">
        <v>9</v>
      </c>
      <c r="F46" s="3">
        <v>2</v>
      </c>
      <c r="G46" s="3">
        <v>14</v>
      </c>
      <c r="H46" s="3">
        <v>14</v>
      </c>
      <c r="I46" s="3">
        <v>34</v>
      </c>
      <c r="J46" s="3">
        <v>12</v>
      </c>
      <c r="K46" s="3">
        <v>31</v>
      </c>
      <c r="L46" s="3">
        <v>3</v>
      </c>
      <c r="M46" s="3">
        <v>3</v>
      </c>
    </row>
    <row r="47" spans="1:13" x14ac:dyDescent="0.25">
      <c r="A47" t="s">
        <v>36</v>
      </c>
      <c r="B47" t="s">
        <v>37</v>
      </c>
      <c r="C47" s="3">
        <v>123</v>
      </c>
      <c r="D47" s="3">
        <v>24</v>
      </c>
      <c r="E47" s="3">
        <v>19</v>
      </c>
      <c r="F47" s="3">
        <v>8</v>
      </c>
      <c r="G47" s="3">
        <v>3</v>
      </c>
      <c r="H47" s="3">
        <v>7</v>
      </c>
      <c r="I47" s="3">
        <v>8</v>
      </c>
      <c r="J47" s="3">
        <v>9</v>
      </c>
      <c r="K47" s="3">
        <v>22</v>
      </c>
      <c r="L47" s="3">
        <v>6</v>
      </c>
      <c r="M47" s="3">
        <v>17</v>
      </c>
    </row>
    <row r="48" spans="1:13" x14ac:dyDescent="0.25">
      <c r="A48" t="s">
        <v>106</v>
      </c>
      <c r="B48" t="s">
        <v>107</v>
      </c>
      <c r="C48" s="3">
        <v>122</v>
      </c>
      <c r="D48" s="3">
        <v>22</v>
      </c>
      <c r="E48" s="3">
        <v>6</v>
      </c>
      <c r="F48" s="3">
        <v>5</v>
      </c>
      <c r="G48" s="3">
        <v>1</v>
      </c>
      <c r="H48" s="3">
        <v>15</v>
      </c>
      <c r="I48" s="3">
        <v>3</v>
      </c>
      <c r="J48" s="3">
        <v>16</v>
      </c>
      <c r="K48" s="3">
        <v>22</v>
      </c>
      <c r="L48" s="3">
        <v>7</v>
      </c>
      <c r="M48" s="3">
        <v>25</v>
      </c>
    </row>
    <row r="49" spans="1:13" x14ac:dyDescent="0.25">
      <c r="A49" t="s">
        <v>28</v>
      </c>
      <c r="B49" t="s">
        <v>29</v>
      </c>
      <c r="C49" s="3">
        <v>113</v>
      </c>
      <c r="D49" s="3">
        <v>0</v>
      </c>
      <c r="E49" s="3">
        <v>0</v>
      </c>
      <c r="F49" s="3">
        <v>0</v>
      </c>
      <c r="G49" s="3">
        <v>0</v>
      </c>
      <c r="H49" s="3">
        <v>2</v>
      </c>
      <c r="I49" s="3">
        <v>3</v>
      </c>
      <c r="J49" s="3">
        <v>25</v>
      </c>
      <c r="K49" s="3">
        <v>35</v>
      </c>
      <c r="L49" s="3">
        <v>15</v>
      </c>
      <c r="M49" s="3">
        <v>33</v>
      </c>
    </row>
    <row r="50" spans="1:13" x14ac:dyDescent="0.25">
      <c r="A50" t="s">
        <v>78</v>
      </c>
      <c r="B50" t="s">
        <v>79</v>
      </c>
      <c r="C50" s="3">
        <v>112</v>
      </c>
      <c r="D50" s="3">
        <v>0</v>
      </c>
      <c r="E50" s="3">
        <v>5</v>
      </c>
      <c r="F50" s="3">
        <v>0</v>
      </c>
      <c r="G50" s="3">
        <v>2</v>
      </c>
      <c r="H50" s="3">
        <v>0</v>
      </c>
      <c r="I50" s="3">
        <v>42</v>
      </c>
      <c r="J50" s="3">
        <v>0</v>
      </c>
      <c r="K50" s="3">
        <v>62</v>
      </c>
      <c r="L50" s="3">
        <v>0</v>
      </c>
      <c r="M50" s="3">
        <v>1</v>
      </c>
    </row>
    <row r="51" spans="1:13" x14ac:dyDescent="0.25">
      <c r="A51" t="s">
        <v>86</v>
      </c>
      <c r="B51" t="s">
        <v>87</v>
      </c>
      <c r="C51" s="3">
        <v>111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67</v>
      </c>
      <c r="J51" s="3">
        <v>0</v>
      </c>
      <c r="K51" s="3">
        <v>44</v>
      </c>
      <c r="L51" s="3">
        <v>0</v>
      </c>
      <c r="M51" s="3">
        <v>0</v>
      </c>
    </row>
    <row r="52" spans="1:13" x14ac:dyDescent="0.25">
      <c r="A52" t="s">
        <v>840</v>
      </c>
      <c r="B52" t="s">
        <v>841</v>
      </c>
      <c r="C52" s="3">
        <v>104</v>
      </c>
      <c r="D52" s="3">
        <v>6</v>
      </c>
      <c r="E52" s="3">
        <v>3</v>
      </c>
      <c r="F52" s="3">
        <v>10</v>
      </c>
      <c r="G52" s="3">
        <v>2</v>
      </c>
      <c r="H52" s="3">
        <v>10</v>
      </c>
      <c r="I52" s="3">
        <v>15</v>
      </c>
      <c r="J52" s="3">
        <v>23</v>
      </c>
      <c r="K52" s="3">
        <v>22</v>
      </c>
      <c r="L52" s="3">
        <v>1</v>
      </c>
      <c r="M52" s="3">
        <v>12</v>
      </c>
    </row>
    <row r="53" spans="1:13" x14ac:dyDescent="0.25">
      <c r="A53" t="s">
        <v>1731</v>
      </c>
      <c r="B53" t="s">
        <v>1732</v>
      </c>
      <c r="C53" s="3">
        <v>104</v>
      </c>
      <c r="D53" s="3">
        <v>22</v>
      </c>
      <c r="E53" s="3">
        <v>12</v>
      </c>
      <c r="F53" s="3">
        <v>0</v>
      </c>
      <c r="G53" s="3">
        <v>5</v>
      </c>
      <c r="H53" s="3">
        <v>8</v>
      </c>
      <c r="I53" s="3">
        <v>17</v>
      </c>
      <c r="J53" s="3">
        <v>16</v>
      </c>
      <c r="K53" s="3">
        <v>17</v>
      </c>
      <c r="L53" s="3">
        <v>1</v>
      </c>
      <c r="M53" s="3">
        <v>6</v>
      </c>
    </row>
    <row r="54" spans="1:13" x14ac:dyDescent="0.25">
      <c r="A54" t="s">
        <v>92</v>
      </c>
      <c r="B54" t="s">
        <v>93</v>
      </c>
      <c r="C54" s="3">
        <v>101</v>
      </c>
      <c r="D54" s="3">
        <v>14</v>
      </c>
      <c r="E54" s="3">
        <v>16</v>
      </c>
      <c r="F54" s="3">
        <v>3</v>
      </c>
      <c r="G54" s="3">
        <v>3</v>
      </c>
      <c r="H54" s="3">
        <v>6</v>
      </c>
      <c r="I54" s="3">
        <v>8</v>
      </c>
      <c r="J54" s="3">
        <v>22</v>
      </c>
      <c r="K54" s="3">
        <v>11</v>
      </c>
      <c r="L54" s="3">
        <v>6</v>
      </c>
      <c r="M54" s="3">
        <v>12</v>
      </c>
    </row>
    <row r="55" spans="1:13" x14ac:dyDescent="0.25">
      <c r="A55" t="s">
        <v>330</v>
      </c>
      <c r="B55" t="s">
        <v>331</v>
      </c>
      <c r="C55" s="3">
        <v>99</v>
      </c>
      <c r="D55" s="3">
        <v>35</v>
      </c>
      <c r="E55" s="3">
        <v>20</v>
      </c>
      <c r="F55" s="3">
        <v>4</v>
      </c>
      <c r="G55" s="3">
        <v>2</v>
      </c>
      <c r="H55" s="3">
        <v>1</v>
      </c>
      <c r="I55" s="3">
        <v>7</v>
      </c>
      <c r="J55" s="3">
        <v>4</v>
      </c>
      <c r="K55" s="3">
        <v>19</v>
      </c>
      <c r="L55" s="3">
        <v>3</v>
      </c>
      <c r="M55" s="3">
        <v>4</v>
      </c>
    </row>
    <row r="56" spans="1:13" x14ac:dyDescent="0.25">
      <c r="A56" t="s">
        <v>1881</v>
      </c>
      <c r="B56" t="s">
        <v>1882</v>
      </c>
      <c r="C56" s="3">
        <v>94</v>
      </c>
      <c r="D56" s="3">
        <v>6</v>
      </c>
      <c r="E56" s="3">
        <v>9</v>
      </c>
      <c r="F56" s="3">
        <v>3</v>
      </c>
      <c r="G56" s="3">
        <v>1</v>
      </c>
      <c r="H56" s="3">
        <v>7</v>
      </c>
      <c r="I56" s="3">
        <v>9</v>
      </c>
      <c r="J56" s="3">
        <v>15</v>
      </c>
      <c r="K56" s="3">
        <v>34</v>
      </c>
      <c r="L56" s="3">
        <v>2</v>
      </c>
      <c r="M56" s="3">
        <v>8</v>
      </c>
    </row>
    <row r="57" spans="1:13" x14ac:dyDescent="0.25">
      <c r="A57" t="s">
        <v>62</v>
      </c>
      <c r="B57" t="s">
        <v>63</v>
      </c>
      <c r="C57" s="3">
        <v>94</v>
      </c>
      <c r="D57" s="3">
        <v>0</v>
      </c>
      <c r="E57" s="3">
        <v>0</v>
      </c>
      <c r="F57" s="3">
        <v>0</v>
      </c>
      <c r="G57" s="3">
        <v>4</v>
      </c>
      <c r="H57" s="3">
        <v>10</v>
      </c>
      <c r="I57" s="3">
        <v>17</v>
      </c>
      <c r="J57" s="3">
        <v>20</v>
      </c>
      <c r="K57" s="3">
        <v>31</v>
      </c>
      <c r="L57" s="3">
        <v>5</v>
      </c>
      <c r="M57" s="3">
        <v>7</v>
      </c>
    </row>
    <row r="58" spans="1:13" x14ac:dyDescent="0.25">
      <c r="A58" t="s">
        <v>1046</v>
      </c>
      <c r="B58" t="s">
        <v>1047</v>
      </c>
      <c r="C58" s="3">
        <v>85</v>
      </c>
      <c r="D58" s="3">
        <v>36</v>
      </c>
      <c r="E58" s="3">
        <v>31</v>
      </c>
      <c r="F58" s="3">
        <v>3</v>
      </c>
      <c r="G58" s="3">
        <v>4</v>
      </c>
      <c r="H58" s="3">
        <v>1</v>
      </c>
      <c r="I58" s="3">
        <v>5</v>
      </c>
      <c r="J58" s="3">
        <v>0</v>
      </c>
      <c r="K58" s="3">
        <v>4</v>
      </c>
      <c r="L58" s="3">
        <v>1</v>
      </c>
      <c r="M58" s="3">
        <v>0</v>
      </c>
    </row>
    <row r="59" spans="1:13" x14ac:dyDescent="0.25">
      <c r="A59" t="s">
        <v>571</v>
      </c>
      <c r="B59" t="s">
        <v>572</v>
      </c>
      <c r="C59" s="3">
        <v>84</v>
      </c>
      <c r="D59" s="3">
        <v>2</v>
      </c>
      <c r="E59" s="3">
        <v>0</v>
      </c>
      <c r="F59" s="3">
        <v>2</v>
      </c>
      <c r="G59" s="3">
        <v>0</v>
      </c>
      <c r="H59" s="3">
        <v>7</v>
      </c>
      <c r="I59" s="3">
        <v>15</v>
      </c>
      <c r="J59" s="3">
        <v>19</v>
      </c>
      <c r="K59" s="3">
        <v>29</v>
      </c>
      <c r="L59" s="3">
        <v>4</v>
      </c>
      <c r="M59" s="3">
        <v>6</v>
      </c>
    </row>
    <row r="60" spans="1:13" x14ac:dyDescent="0.25">
      <c r="A60" t="s">
        <v>551</v>
      </c>
      <c r="B60" t="s">
        <v>552</v>
      </c>
      <c r="C60" s="3">
        <v>81</v>
      </c>
      <c r="D60" s="3">
        <v>43</v>
      </c>
      <c r="E60" s="3">
        <v>27</v>
      </c>
      <c r="F60" s="3">
        <v>2</v>
      </c>
      <c r="G60" s="3">
        <v>2</v>
      </c>
      <c r="H60" s="3">
        <v>0</v>
      </c>
      <c r="I60" s="3">
        <v>3</v>
      </c>
      <c r="J60" s="3">
        <v>1</v>
      </c>
      <c r="K60" s="3">
        <v>1</v>
      </c>
      <c r="L60" s="3">
        <v>1</v>
      </c>
      <c r="M60" s="3">
        <v>1</v>
      </c>
    </row>
    <row r="61" spans="1:13" x14ac:dyDescent="0.25">
      <c r="A61" t="s">
        <v>997</v>
      </c>
      <c r="B61" t="s">
        <v>998</v>
      </c>
      <c r="C61" s="3">
        <v>81</v>
      </c>
      <c r="D61" s="3">
        <v>5</v>
      </c>
      <c r="E61" s="3">
        <v>5</v>
      </c>
      <c r="F61" s="3">
        <v>8</v>
      </c>
      <c r="G61" s="3">
        <v>3</v>
      </c>
      <c r="H61" s="3">
        <v>9</v>
      </c>
      <c r="I61" s="3">
        <v>12</v>
      </c>
      <c r="J61" s="3">
        <v>10</v>
      </c>
      <c r="K61" s="3">
        <v>26</v>
      </c>
      <c r="L61" s="3">
        <v>3</v>
      </c>
      <c r="M61" s="3">
        <v>0</v>
      </c>
    </row>
    <row r="62" spans="1:13" x14ac:dyDescent="0.25">
      <c r="A62" t="s">
        <v>44</v>
      </c>
      <c r="B62" t="s">
        <v>45</v>
      </c>
      <c r="C62" s="3">
        <v>80</v>
      </c>
      <c r="D62" s="3">
        <v>2</v>
      </c>
      <c r="E62" s="3">
        <v>1</v>
      </c>
      <c r="F62" s="3">
        <v>1</v>
      </c>
      <c r="G62" s="3">
        <v>1</v>
      </c>
      <c r="H62" s="3">
        <v>0</v>
      </c>
      <c r="I62" s="3">
        <v>6</v>
      </c>
      <c r="J62" s="3">
        <v>13</v>
      </c>
      <c r="K62" s="3">
        <v>14</v>
      </c>
      <c r="L62" s="3">
        <v>12</v>
      </c>
      <c r="M62" s="3">
        <v>30</v>
      </c>
    </row>
    <row r="63" spans="1:13" x14ac:dyDescent="0.25">
      <c r="A63" t="s">
        <v>66</v>
      </c>
      <c r="B63" t="s">
        <v>67</v>
      </c>
      <c r="C63" s="3">
        <v>77</v>
      </c>
      <c r="D63" s="3">
        <v>9</v>
      </c>
      <c r="E63" s="3">
        <v>9</v>
      </c>
      <c r="F63" s="3">
        <v>0</v>
      </c>
      <c r="G63" s="3">
        <v>1</v>
      </c>
      <c r="H63" s="3">
        <v>8</v>
      </c>
      <c r="I63" s="3">
        <v>9</v>
      </c>
      <c r="J63" s="3">
        <v>14</v>
      </c>
      <c r="K63" s="3">
        <v>13</v>
      </c>
      <c r="L63" s="3">
        <v>8</v>
      </c>
      <c r="M63" s="3">
        <v>6</v>
      </c>
    </row>
    <row r="64" spans="1:13" x14ac:dyDescent="0.25">
      <c r="A64" t="s">
        <v>541</v>
      </c>
      <c r="B64" t="s">
        <v>542</v>
      </c>
      <c r="C64" s="3">
        <v>73</v>
      </c>
      <c r="D64" s="3">
        <v>34</v>
      </c>
      <c r="E64" s="3">
        <v>32</v>
      </c>
      <c r="F64" s="3">
        <v>2</v>
      </c>
      <c r="G64" s="3">
        <v>0</v>
      </c>
      <c r="H64" s="3">
        <v>0</v>
      </c>
      <c r="I64" s="3">
        <v>1</v>
      </c>
      <c r="J64" s="3">
        <v>3</v>
      </c>
      <c r="K64" s="3">
        <v>1</v>
      </c>
      <c r="L64" s="3">
        <v>0</v>
      </c>
      <c r="M64" s="3">
        <v>0</v>
      </c>
    </row>
    <row r="65" spans="1:13" x14ac:dyDescent="0.25">
      <c r="A65" t="s">
        <v>108</v>
      </c>
      <c r="B65" t="s">
        <v>109</v>
      </c>
      <c r="C65" s="3">
        <v>71</v>
      </c>
      <c r="D65" s="3">
        <v>10</v>
      </c>
      <c r="E65" s="3">
        <v>3</v>
      </c>
      <c r="F65" s="3">
        <v>3</v>
      </c>
      <c r="G65" s="3">
        <v>1</v>
      </c>
      <c r="H65" s="3">
        <v>7</v>
      </c>
      <c r="I65" s="3">
        <v>10</v>
      </c>
      <c r="J65" s="3">
        <v>23</v>
      </c>
      <c r="K65" s="3">
        <v>5</v>
      </c>
      <c r="L65" s="3">
        <v>2</v>
      </c>
      <c r="M65" s="3">
        <v>7</v>
      </c>
    </row>
    <row r="66" spans="1:13" x14ac:dyDescent="0.25">
      <c r="A66" t="s">
        <v>607</v>
      </c>
      <c r="B66" t="s">
        <v>608</v>
      </c>
      <c r="C66" s="3">
        <v>71</v>
      </c>
      <c r="D66" s="3">
        <v>7</v>
      </c>
      <c r="E66" s="3">
        <v>2</v>
      </c>
      <c r="F66" s="3">
        <v>10</v>
      </c>
      <c r="G66" s="3">
        <v>6</v>
      </c>
      <c r="H66" s="3">
        <v>12</v>
      </c>
      <c r="I66" s="3">
        <v>12</v>
      </c>
      <c r="J66" s="3">
        <v>10</v>
      </c>
      <c r="K66" s="3">
        <v>8</v>
      </c>
      <c r="L66" s="3">
        <v>1</v>
      </c>
      <c r="M66" s="3">
        <v>3</v>
      </c>
    </row>
    <row r="67" spans="1:13" x14ac:dyDescent="0.25">
      <c r="A67" t="s">
        <v>758</v>
      </c>
      <c r="B67" t="s">
        <v>759</v>
      </c>
      <c r="C67" s="3">
        <v>68</v>
      </c>
      <c r="D67" s="3">
        <v>40</v>
      </c>
      <c r="E67" s="3">
        <v>28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</row>
    <row r="68" spans="1:13" x14ac:dyDescent="0.25">
      <c r="A68" t="s">
        <v>784</v>
      </c>
      <c r="B68" t="s">
        <v>785</v>
      </c>
      <c r="C68" s="3">
        <v>68</v>
      </c>
      <c r="D68" s="3">
        <v>15</v>
      </c>
      <c r="E68" s="3">
        <v>7</v>
      </c>
      <c r="F68" s="3">
        <v>0</v>
      </c>
      <c r="G68" s="3">
        <v>1</v>
      </c>
      <c r="H68" s="3">
        <v>3</v>
      </c>
      <c r="I68" s="3">
        <v>5</v>
      </c>
      <c r="J68" s="3">
        <v>10</v>
      </c>
      <c r="K68" s="3">
        <v>21</v>
      </c>
      <c r="L68" s="3">
        <v>3</v>
      </c>
      <c r="M68" s="3">
        <v>3</v>
      </c>
    </row>
    <row r="69" spans="1:13" x14ac:dyDescent="0.25">
      <c r="A69" t="s">
        <v>766</v>
      </c>
      <c r="B69" t="s">
        <v>767</v>
      </c>
      <c r="C69" s="3">
        <v>66</v>
      </c>
      <c r="D69" s="3">
        <v>0</v>
      </c>
      <c r="E69" s="3">
        <v>1</v>
      </c>
      <c r="F69" s="3">
        <v>4</v>
      </c>
      <c r="G69" s="3">
        <v>1</v>
      </c>
      <c r="H69" s="3">
        <v>5</v>
      </c>
      <c r="I69" s="3">
        <v>21</v>
      </c>
      <c r="J69" s="3">
        <v>2</v>
      </c>
      <c r="K69" s="3">
        <v>30</v>
      </c>
      <c r="L69" s="3">
        <v>0</v>
      </c>
      <c r="M69" s="3">
        <v>2</v>
      </c>
    </row>
    <row r="70" spans="1:13" x14ac:dyDescent="0.25">
      <c r="A70" t="s">
        <v>322</v>
      </c>
      <c r="B70" t="s">
        <v>323</v>
      </c>
      <c r="C70" s="3">
        <v>63</v>
      </c>
      <c r="D70" s="3">
        <v>19</v>
      </c>
      <c r="E70" s="3">
        <v>17</v>
      </c>
      <c r="F70" s="3">
        <v>0</v>
      </c>
      <c r="G70" s="3">
        <v>2</v>
      </c>
      <c r="H70" s="3">
        <v>2</v>
      </c>
      <c r="I70" s="3">
        <v>8</v>
      </c>
      <c r="J70" s="3">
        <v>6</v>
      </c>
      <c r="K70" s="3">
        <v>8</v>
      </c>
      <c r="L70" s="3">
        <v>0</v>
      </c>
      <c r="M70" s="3">
        <v>1</v>
      </c>
    </row>
    <row r="71" spans="1:13" x14ac:dyDescent="0.25">
      <c r="A71" t="s">
        <v>601</v>
      </c>
      <c r="B71" t="s">
        <v>602</v>
      </c>
      <c r="C71" s="3">
        <v>63</v>
      </c>
      <c r="D71" s="3">
        <v>2</v>
      </c>
      <c r="E71" s="3">
        <v>3</v>
      </c>
      <c r="F71" s="3">
        <v>4</v>
      </c>
      <c r="G71" s="3">
        <v>0</v>
      </c>
      <c r="H71" s="3">
        <v>2</v>
      </c>
      <c r="I71" s="3">
        <v>6</v>
      </c>
      <c r="J71" s="3">
        <v>19</v>
      </c>
      <c r="K71" s="3">
        <v>7</v>
      </c>
      <c r="L71" s="3">
        <v>8</v>
      </c>
      <c r="M71" s="3">
        <v>12</v>
      </c>
    </row>
    <row r="72" spans="1:13" x14ac:dyDescent="0.25">
      <c r="A72" t="s">
        <v>1389</v>
      </c>
      <c r="B72" t="s">
        <v>1390</v>
      </c>
      <c r="C72" s="3">
        <v>63</v>
      </c>
      <c r="D72" s="3">
        <v>6</v>
      </c>
      <c r="E72" s="3">
        <v>5</v>
      </c>
      <c r="F72" s="3">
        <v>4</v>
      </c>
      <c r="G72" s="3">
        <v>3</v>
      </c>
      <c r="H72" s="3">
        <v>5</v>
      </c>
      <c r="I72" s="3">
        <v>4</v>
      </c>
      <c r="J72" s="3">
        <v>12</v>
      </c>
      <c r="K72" s="3">
        <v>10</v>
      </c>
      <c r="L72" s="3">
        <v>2</v>
      </c>
      <c r="M72" s="3">
        <v>12</v>
      </c>
    </row>
    <row r="73" spans="1:13" x14ac:dyDescent="0.25">
      <c r="A73" t="s">
        <v>995</v>
      </c>
      <c r="B73" t="s">
        <v>996</v>
      </c>
      <c r="C73" s="3">
        <v>63</v>
      </c>
      <c r="D73" s="3">
        <v>18</v>
      </c>
      <c r="E73" s="3">
        <v>7</v>
      </c>
      <c r="F73" s="3">
        <v>6</v>
      </c>
      <c r="G73" s="3">
        <v>1</v>
      </c>
      <c r="H73" s="3">
        <v>7</v>
      </c>
      <c r="I73" s="3">
        <v>6</v>
      </c>
      <c r="J73" s="3">
        <v>7</v>
      </c>
      <c r="K73" s="3">
        <v>5</v>
      </c>
      <c r="L73" s="3">
        <v>3</v>
      </c>
      <c r="M73" s="3">
        <v>3</v>
      </c>
    </row>
    <row r="74" spans="1:13" x14ac:dyDescent="0.25">
      <c r="A74" t="s">
        <v>547</v>
      </c>
      <c r="B74" t="s">
        <v>548</v>
      </c>
      <c r="C74" s="3">
        <v>62</v>
      </c>
      <c r="D74" s="3">
        <v>32</v>
      </c>
      <c r="E74" s="3">
        <v>20</v>
      </c>
      <c r="F74" s="3">
        <v>2</v>
      </c>
      <c r="G74" s="3">
        <v>0</v>
      </c>
      <c r="H74" s="3">
        <v>1</v>
      </c>
      <c r="I74" s="3">
        <v>3</v>
      </c>
      <c r="J74" s="3">
        <v>1</v>
      </c>
      <c r="K74" s="3">
        <v>2</v>
      </c>
      <c r="L74" s="3">
        <v>1</v>
      </c>
      <c r="M74" s="3">
        <v>0</v>
      </c>
    </row>
    <row r="75" spans="1:13" x14ac:dyDescent="0.25">
      <c r="A75" t="s">
        <v>102</v>
      </c>
      <c r="B75" t="s">
        <v>103</v>
      </c>
      <c r="C75" s="3">
        <v>62</v>
      </c>
      <c r="D75" s="3">
        <v>8</v>
      </c>
      <c r="E75" s="3">
        <v>7</v>
      </c>
      <c r="F75" s="3">
        <v>5</v>
      </c>
      <c r="G75" s="3">
        <v>1</v>
      </c>
      <c r="H75" s="3">
        <v>8</v>
      </c>
      <c r="I75" s="3">
        <v>4</v>
      </c>
      <c r="J75" s="3">
        <v>10</v>
      </c>
      <c r="K75" s="3">
        <v>7</v>
      </c>
      <c r="L75" s="3">
        <v>8</v>
      </c>
      <c r="M75" s="3">
        <v>4</v>
      </c>
    </row>
    <row r="76" spans="1:13" x14ac:dyDescent="0.25">
      <c r="A76" t="s">
        <v>842</v>
      </c>
      <c r="B76" t="s">
        <v>843</v>
      </c>
      <c r="C76" s="3">
        <v>57</v>
      </c>
      <c r="D76" s="3">
        <v>1</v>
      </c>
      <c r="E76" s="3">
        <v>0</v>
      </c>
      <c r="F76" s="3">
        <v>4</v>
      </c>
      <c r="G76" s="3">
        <v>2</v>
      </c>
      <c r="H76" s="3">
        <v>16</v>
      </c>
      <c r="I76" s="3">
        <v>10</v>
      </c>
      <c r="J76" s="3">
        <v>13</v>
      </c>
      <c r="K76" s="3">
        <v>5</v>
      </c>
      <c r="L76" s="3">
        <v>3</v>
      </c>
      <c r="M76" s="3">
        <v>3</v>
      </c>
    </row>
    <row r="77" spans="1:13" x14ac:dyDescent="0.25">
      <c r="A77" t="s">
        <v>1399</v>
      </c>
      <c r="B77" t="s">
        <v>1400</v>
      </c>
      <c r="C77" s="3">
        <v>57</v>
      </c>
      <c r="D77" s="3">
        <v>1</v>
      </c>
      <c r="E77" s="3">
        <v>3</v>
      </c>
      <c r="F77" s="3">
        <v>1</v>
      </c>
      <c r="G77" s="3">
        <v>27</v>
      </c>
      <c r="H77" s="3">
        <v>3</v>
      </c>
      <c r="I77" s="3">
        <v>19</v>
      </c>
      <c r="J77" s="3">
        <v>0</v>
      </c>
      <c r="K77" s="3">
        <v>3</v>
      </c>
      <c r="L77" s="3">
        <v>0</v>
      </c>
      <c r="M77" s="3">
        <v>0</v>
      </c>
    </row>
    <row r="78" spans="1:13" x14ac:dyDescent="0.25">
      <c r="A78" t="s">
        <v>104</v>
      </c>
      <c r="B78" t="s">
        <v>105</v>
      </c>
      <c r="C78" s="3">
        <v>55</v>
      </c>
      <c r="D78" s="3">
        <v>10</v>
      </c>
      <c r="E78" s="3">
        <v>7</v>
      </c>
      <c r="F78" s="3">
        <v>6</v>
      </c>
      <c r="G78" s="3">
        <v>0</v>
      </c>
      <c r="H78" s="3">
        <v>8</v>
      </c>
      <c r="I78" s="3">
        <v>4</v>
      </c>
      <c r="J78" s="3">
        <v>9</v>
      </c>
      <c r="K78" s="3">
        <v>6</v>
      </c>
      <c r="L78" s="3">
        <v>1</v>
      </c>
      <c r="M78" s="3">
        <v>4</v>
      </c>
    </row>
    <row r="79" spans="1:13" x14ac:dyDescent="0.25">
      <c r="A79" t="s">
        <v>533</v>
      </c>
      <c r="B79" t="s">
        <v>534</v>
      </c>
      <c r="C79" s="3">
        <v>52</v>
      </c>
      <c r="D79" s="3">
        <v>0</v>
      </c>
      <c r="E79" s="3">
        <v>0</v>
      </c>
      <c r="F79" s="3">
        <v>1</v>
      </c>
      <c r="G79" s="3">
        <v>2</v>
      </c>
      <c r="H79" s="3">
        <v>2</v>
      </c>
      <c r="I79" s="3">
        <v>16</v>
      </c>
      <c r="J79" s="3">
        <v>6</v>
      </c>
      <c r="K79" s="3">
        <v>21</v>
      </c>
      <c r="L79" s="3">
        <v>3</v>
      </c>
      <c r="M79" s="3">
        <v>1</v>
      </c>
    </row>
    <row r="80" spans="1:13" x14ac:dyDescent="0.25">
      <c r="A80" t="s">
        <v>718</v>
      </c>
      <c r="B80" t="s">
        <v>719</v>
      </c>
      <c r="C80" s="3">
        <v>52</v>
      </c>
      <c r="D80" s="3">
        <v>5</v>
      </c>
      <c r="E80" s="3">
        <v>5</v>
      </c>
      <c r="F80" s="3">
        <v>1</v>
      </c>
      <c r="G80" s="3">
        <v>0</v>
      </c>
      <c r="H80" s="3">
        <v>3</v>
      </c>
      <c r="I80" s="3">
        <v>3</v>
      </c>
      <c r="J80" s="3">
        <v>10</v>
      </c>
      <c r="K80" s="3">
        <v>14</v>
      </c>
      <c r="L80" s="3">
        <v>7</v>
      </c>
      <c r="M80" s="3">
        <v>4</v>
      </c>
    </row>
    <row r="81" spans="1:13" x14ac:dyDescent="0.25">
      <c r="A81" t="s">
        <v>838</v>
      </c>
      <c r="B81" t="s">
        <v>839</v>
      </c>
      <c r="C81" s="3">
        <v>50</v>
      </c>
      <c r="D81" s="3">
        <v>4</v>
      </c>
      <c r="E81" s="3">
        <v>0</v>
      </c>
      <c r="F81" s="3">
        <v>1</v>
      </c>
      <c r="G81" s="3">
        <v>3</v>
      </c>
      <c r="H81" s="3">
        <v>2</v>
      </c>
      <c r="I81" s="3">
        <v>4</v>
      </c>
      <c r="J81" s="3">
        <v>4</v>
      </c>
      <c r="K81" s="3">
        <v>10</v>
      </c>
      <c r="L81" s="3">
        <v>8</v>
      </c>
      <c r="M81" s="3">
        <v>14</v>
      </c>
    </row>
    <row r="82" spans="1:13" x14ac:dyDescent="0.25">
      <c r="A82" t="s">
        <v>120</v>
      </c>
      <c r="B82" t="s">
        <v>121</v>
      </c>
      <c r="C82" s="3">
        <v>50</v>
      </c>
      <c r="D82" s="3">
        <v>0</v>
      </c>
      <c r="E82" s="3">
        <v>0</v>
      </c>
      <c r="F82" s="3">
        <v>1</v>
      </c>
      <c r="G82" s="3">
        <v>3</v>
      </c>
      <c r="H82" s="3">
        <v>6</v>
      </c>
      <c r="I82" s="3">
        <v>9</v>
      </c>
      <c r="J82" s="3">
        <v>2</v>
      </c>
      <c r="K82" s="3">
        <v>20</v>
      </c>
      <c r="L82" s="3">
        <v>4</v>
      </c>
      <c r="M82" s="3">
        <v>5</v>
      </c>
    </row>
    <row r="83" spans="1:13" x14ac:dyDescent="0.25">
      <c r="A83" t="s">
        <v>820</v>
      </c>
      <c r="B83" t="s">
        <v>821</v>
      </c>
      <c r="C83" s="3">
        <v>49</v>
      </c>
      <c r="D83" s="3">
        <v>2</v>
      </c>
      <c r="E83" s="3">
        <v>1</v>
      </c>
      <c r="F83" s="3">
        <v>6</v>
      </c>
      <c r="G83" s="3">
        <v>8</v>
      </c>
      <c r="H83" s="3">
        <v>5</v>
      </c>
      <c r="I83" s="3">
        <v>8</v>
      </c>
      <c r="J83" s="3">
        <v>9</v>
      </c>
      <c r="K83" s="3">
        <v>6</v>
      </c>
      <c r="L83" s="3">
        <v>3</v>
      </c>
      <c r="M83" s="3">
        <v>1</v>
      </c>
    </row>
    <row r="84" spans="1:13" x14ac:dyDescent="0.25">
      <c r="A84" t="s">
        <v>830</v>
      </c>
      <c r="B84" t="s">
        <v>831</v>
      </c>
      <c r="C84" s="3">
        <v>48</v>
      </c>
      <c r="D84" s="3">
        <v>0</v>
      </c>
      <c r="E84" s="3">
        <v>0</v>
      </c>
      <c r="F84" s="3">
        <v>1</v>
      </c>
      <c r="G84" s="3">
        <v>0</v>
      </c>
      <c r="H84" s="3">
        <v>8</v>
      </c>
      <c r="I84" s="3">
        <v>8</v>
      </c>
      <c r="J84" s="3">
        <v>19</v>
      </c>
      <c r="K84" s="3">
        <v>7</v>
      </c>
      <c r="L84" s="3">
        <v>3</v>
      </c>
      <c r="M84" s="3">
        <v>2</v>
      </c>
    </row>
    <row r="85" spans="1:13" x14ac:dyDescent="0.25">
      <c r="A85" t="s">
        <v>98</v>
      </c>
      <c r="B85" t="s">
        <v>99</v>
      </c>
      <c r="C85" s="3">
        <v>47</v>
      </c>
      <c r="D85" s="3">
        <v>11</v>
      </c>
      <c r="E85" s="3">
        <v>14</v>
      </c>
      <c r="F85" s="3">
        <v>1</v>
      </c>
      <c r="G85" s="3">
        <v>0</v>
      </c>
      <c r="H85" s="3">
        <v>3</v>
      </c>
      <c r="I85" s="3">
        <v>4</v>
      </c>
      <c r="J85" s="3">
        <v>6</v>
      </c>
      <c r="K85" s="3">
        <v>6</v>
      </c>
      <c r="L85" s="3">
        <v>2</v>
      </c>
      <c r="M85" s="3">
        <v>0</v>
      </c>
    </row>
    <row r="86" spans="1:13" x14ac:dyDescent="0.25">
      <c r="A86" t="s">
        <v>1082</v>
      </c>
      <c r="B86" t="s">
        <v>1083</v>
      </c>
      <c r="C86" s="3">
        <v>46</v>
      </c>
      <c r="D86" s="3">
        <v>19</v>
      </c>
      <c r="E86" s="3">
        <v>20</v>
      </c>
      <c r="F86" s="3">
        <v>2</v>
      </c>
      <c r="G86" s="3">
        <v>2</v>
      </c>
      <c r="H86" s="3">
        <v>2</v>
      </c>
      <c r="I86" s="3">
        <v>1</v>
      </c>
      <c r="J86" s="3">
        <v>0</v>
      </c>
      <c r="K86" s="3">
        <v>0</v>
      </c>
      <c r="L86" s="3">
        <v>0</v>
      </c>
      <c r="M86" s="3">
        <v>0</v>
      </c>
    </row>
    <row r="87" spans="1:13" x14ac:dyDescent="0.25">
      <c r="A87" t="s">
        <v>728</v>
      </c>
      <c r="B87" t="s">
        <v>729</v>
      </c>
      <c r="C87" s="3">
        <v>45</v>
      </c>
      <c r="D87" s="3">
        <v>1</v>
      </c>
      <c r="E87" s="3">
        <v>0</v>
      </c>
      <c r="F87" s="3">
        <v>0</v>
      </c>
      <c r="G87" s="3">
        <v>0</v>
      </c>
      <c r="H87" s="3">
        <v>1</v>
      </c>
      <c r="I87" s="3">
        <v>0</v>
      </c>
      <c r="J87" s="3">
        <v>7</v>
      </c>
      <c r="K87" s="3">
        <v>0</v>
      </c>
      <c r="L87" s="3">
        <v>36</v>
      </c>
      <c r="M87" s="3">
        <v>0</v>
      </c>
    </row>
    <row r="88" spans="1:13" x14ac:dyDescent="0.25">
      <c r="A88" t="s">
        <v>26</v>
      </c>
      <c r="B88" t="s">
        <v>27</v>
      </c>
      <c r="C88" s="3">
        <v>43</v>
      </c>
      <c r="D88" s="3">
        <v>2</v>
      </c>
      <c r="E88" s="3">
        <v>4</v>
      </c>
      <c r="F88" s="3">
        <v>2</v>
      </c>
      <c r="G88" s="3">
        <v>5</v>
      </c>
      <c r="H88" s="3">
        <v>8</v>
      </c>
      <c r="I88" s="3">
        <v>4</v>
      </c>
      <c r="J88" s="3">
        <v>10</v>
      </c>
      <c r="K88" s="3">
        <v>6</v>
      </c>
      <c r="L88" s="3">
        <v>2</v>
      </c>
      <c r="M88" s="3">
        <v>0</v>
      </c>
    </row>
    <row r="89" spans="1:13" x14ac:dyDescent="0.25">
      <c r="A89" t="s">
        <v>1285</v>
      </c>
      <c r="B89" t="s">
        <v>1286</v>
      </c>
      <c r="C89" s="3">
        <v>42</v>
      </c>
      <c r="D89" s="3">
        <v>25</v>
      </c>
      <c r="E89" s="3">
        <v>15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1</v>
      </c>
      <c r="M89" s="3">
        <v>0</v>
      </c>
    </row>
    <row r="90" spans="1:13" x14ac:dyDescent="0.25">
      <c r="A90" t="s">
        <v>768</v>
      </c>
      <c r="B90" t="s">
        <v>769</v>
      </c>
      <c r="C90" s="3">
        <v>39</v>
      </c>
      <c r="D90" s="3">
        <v>1</v>
      </c>
      <c r="E90" s="3">
        <v>0</v>
      </c>
      <c r="F90" s="3">
        <v>2</v>
      </c>
      <c r="G90" s="3">
        <v>4</v>
      </c>
      <c r="H90" s="3">
        <v>3</v>
      </c>
      <c r="I90" s="3">
        <v>7</v>
      </c>
      <c r="J90" s="3">
        <v>6</v>
      </c>
      <c r="K90" s="3">
        <v>12</v>
      </c>
      <c r="L90" s="3">
        <v>3</v>
      </c>
      <c r="M90" s="3">
        <v>1</v>
      </c>
    </row>
    <row r="91" spans="1:13" x14ac:dyDescent="0.25">
      <c r="A91" t="s">
        <v>1711</v>
      </c>
      <c r="B91" t="s">
        <v>1712</v>
      </c>
      <c r="C91" s="3">
        <v>39</v>
      </c>
      <c r="D91" s="3">
        <v>23</v>
      </c>
      <c r="E91" s="3">
        <v>13</v>
      </c>
      <c r="F91" s="3">
        <v>0</v>
      </c>
      <c r="G91" s="3">
        <v>1</v>
      </c>
      <c r="H91" s="3">
        <v>1</v>
      </c>
      <c r="I91" s="3">
        <v>0</v>
      </c>
      <c r="J91" s="3">
        <v>0</v>
      </c>
      <c r="K91" s="3">
        <v>1</v>
      </c>
      <c r="L91" s="3">
        <v>0</v>
      </c>
      <c r="M91" s="3">
        <v>0</v>
      </c>
    </row>
    <row r="92" spans="1:13" x14ac:dyDescent="0.25">
      <c r="A92" t="s">
        <v>112</v>
      </c>
      <c r="B92" t="s">
        <v>113</v>
      </c>
      <c r="C92" s="3">
        <v>39</v>
      </c>
      <c r="D92" s="3">
        <v>1</v>
      </c>
      <c r="E92" s="3">
        <v>2</v>
      </c>
      <c r="F92" s="3">
        <v>2</v>
      </c>
      <c r="G92" s="3">
        <v>0</v>
      </c>
      <c r="H92" s="3">
        <v>3</v>
      </c>
      <c r="I92" s="3">
        <v>6</v>
      </c>
      <c r="J92" s="3">
        <v>9</v>
      </c>
      <c r="K92" s="3">
        <v>8</v>
      </c>
      <c r="L92" s="3">
        <v>1</v>
      </c>
      <c r="M92" s="3">
        <v>7</v>
      </c>
    </row>
    <row r="93" spans="1:13" x14ac:dyDescent="0.25">
      <c r="A93" t="s">
        <v>844</v>
      </c>
      <c r="B93" t="s">
        <v>845</v>
      </c>
      <c r="C93" s="3">
        <v>39</v>
      </c>
      <c r="D93" s="3">
        <v>0</v>
      </c>
      <c r="E93" s="3">
        <v>0</v>
      </c>
      <c r="F93" s="3">
        <v>1</v>
      </c>
      <c r="G93" s="3">
        <v>4</v>
      </c>
      <c r="H93" s="3">
        <v>9</v>
      </c>
      <c r="I93" s="3">
        <v>4</v>
      </c>
      <c r="J93" s="3">
        <v>7</v>
      </c>
      <c r="K93" s="3">
        <v>11</v>
      </c>
      <c r="L93" s="3">
        <v>3</v>
      </c>
      <c r="M93" s="3">
        <v>0</v>
      </c>
    </row>
    <row r="94" spans="1:13" x14ac:dyDescent="0.25">
      <c r="A94" t="s">
        <v>1401</v>
      </c>
      <c r="B94" t="s">
        <v>1402</v>
      </c>
      <c r="C94" s="3">
        <v>39</v>
      </c>
      <c r="D94" s="3">
        <v>5</v>
      </c>
      <c r="E94" s="3">
        <v>4</v>
      </c>
      <c r="F94" s="3">
        <v>3</v>
      </c>
      <c r="G94" s="3">
        <v>1</v>
      </c>
      <c r="H94" s="3">
        <v>3</v>
      </c>
      <c r="I94" s="3">
        <v>5</v>
      </c>
      <c r="J94" s="3">
        <v>7</v>
      </c>
      <c r="K94" s="3">
        <v>8</v>
      </c>
      <c r="L94" s="3">
        <v>0</v>
      </c>
      <c r="M94" s="3">
        <v>3</v>
      </c>
    </row>
    <row r="95" spans="1:13" x14ac:dyDescent="0.25">
      <c r="A95" t="s">
        <v>64</v>
      </c>
      <c r="B95" t="s">
        <v>65</v>
      </c>
      <c r="C95" s="3">
        <v>37</v>
      </c>
      <c r="D95" s="3">
        <v>1</v>
      </c>
      <c r="E95" s="3">
        <v>0</v>
      </c>
      <c r="F95" s="3">
        <v>3</v>
      </c>
      <c r="G95" s="3">
        <v>0</v>
      </c>
      <c r="H95" s="3">
        <v>3</v>
      </c>
      <c r="I95" s="3">
        <v>8</v>
      </c>
      <c r="J95" s="3">
        <v>7</v>
      </c>
      <c r="K95" s="3">
        <v>10</v>
      </c>
      <c r="L95" s="3">
        <v>2</v>
      </c>
      <c r="M95" s="3">
        <v>3</v>
      </c>
    </row>
    <row r="96" spans="1:13" x14ac:dyDescent="0.25">
      <c r="A96" t="s">
        <v>34</v>
      </c>
      <c r="B96" t="s">
        <v>35</v>
      </c>
      <c r="C96" s="3">
        <v>35</v>
      </c>
      <c r="D96" s="3">
        <v>5</v>
      </c>
      <c r="E96" s="3">
        <v>5</v>
      </c>
      <c r="F96" s="3">
        <v>0</v>
      </c>
      <c r="G96" s="3">
        <v>0</v>
      </c>
      <c r="H96" s="3">
        <v>2</v>
      </c>
      <c r="I96" s="3">
        <v>3</v>
      </c>
      <c r="J96" s="3">
        <v>6</v>
      </c>
      <c r="K96" s="3">
        <v>5</v>
      </c>
      <c r="L96" s="3">
        <v>1</v>
      </c>
      <c r="M96" s="3">
        <v>8</v>
      </c>
    </row>
    <row r="97" spans="1:13" x14ac:dyDescent="0.25">
      <c r="A97" t="s">
        <v>559</v>
      </c>
      <c r="B97" t="s">
        <v>560</v>
      </c>
      <c r="C97" s="3">
        <v>35</v>
      </c>
      <c r="D97" s="3">
        <v>1</v>
      </c>
      <c r="E97" s="3">
        <v>0</v>
      </c>
      <c r="F97" s="3">
        <v>1</v>
      </c>
      <c r="G97" s="3">
        <v>1</v>
      </c>
      <c r="H97" s="3">
        <v>1</v>
      </c>
      <c r="I97" s="3">
        <v>1</v>
      </c>
      <c r="J97" s="3">
        <v>7</v>
      </c>
      <c r="K97" s="3">
        <v>4</v>
      </c>
      <c r="L97" s="3">
        <v>10</v>
      </c>
      <c r="M97" s="3">
        <v>9</v>
      </c>
    </row>
    <row r="98" spans="1:13" x14ac:dyDescent="0.25">
      <c r="A98" t="s">
        <v>591</v>
      </c>
      <c r="B98" t="s">
        <v>592</v>
      </c>
      <c r="C98" s="3">
        <v>35</v>
      </c>
      <c r="D98" s="3">
        <v>0</v>
      </c>
      <c r="E98" s="3">
        <v>0</v>
      </c>
      <c r="F98" s="3">
        <v>2</v>
      </c>
      <c r="G98" s="3">
        <v>2</v>
      </c>
      <c r="H98" s="3">
        <v>8</v>
      </c>
      <c r="I98" s="3">
        <v>3</v>
      </c>
      <c r="J98" s="3">
        <v>3</v>
      </c>
      <c r="K98" s="3">
        <v>7</v>
      </c>
      <c r="L98" s="3">
        <v>4</v>
      </c>
      <c r="M98" s="3">
        <v>6</v>
      </c>
    </row>
    <row r="99" spans="1:13" x14ac:dyDescent="0.25">
      <c r="A99" t="s">
        <v>356</v>
      </c>
      <c r="B99" t="s">
        <v>357</v>
      </c>
      <c r="C99" s="3">
        <v>31</v>
      </c>
      <c r="D99" s="3">
        <v>0</v>
      </c>
      <c r="E99" s="3">
        <v>0</v>
      </c>
      <c r="F99" s="3">
        <v>0</v>
      </c>
      <c r="G99" s="3">
        <v>2</v>
      </c>
      <c r="H99" s="3">
        <v>1</v>
      </c>
      <c r="I99" s="3">
        <v>5</v>
      </c>
      <c r="J99" s="3">
        <v>8</v>
      </c>
      <c r="K99" s="3">
        <v>11</v>
      </c>
      <c r="L99" s="3">
        <v>1</v>
      </c>
      <c r="M99" s="3">
        <v>3</v>
      </c>
    </row>
    <row r="100" spans="1:13" x14ac:dyDescent="0.25">
      <c r="A100" t="s">
        <v>846</v>
      </c>
      <c r="B100" t="s">
        <v>847</v>
      </c>
      <c r="C100" s="3">
        <v>30</v>
      </c>
      <c r="D100" s="3">
        <v>3</v>
      </c>
      <c r="E100" s="3">
        <v>0</v>
      </c>
      <c r="F100" s="3">
        <v>0</v>
      </c>
      <c r="G100" s="3">
        <v>1</v>
      </c>
      <c r="H100" s="3">
        <v>8</v>
      </c>
      <c r="I100" s="3">
        <v>6</v>
      </c>
      <c r="J100" s="3">
        <v>5</v>
      </c>
      <c r="K100" s="3">
        <v>1</v>
      </c>
      <c r="L100" s="3">
        <v>3</v>
      </c>
      <c r="M100" s="3">
        <v>3</v>
      </c>
    </row>
    <row r="101" spans="1:13" x14ac:dyDescent="0.25">
      <c r="A101" t="s">
        <v>603</v>
      </c>
      <c r="B101" t="s">
        <v>604</v>
      </c>
      <c r="C101" s="3">
        <v>29</v>
      </c>
      <c r="D101" s="3">
        <v>3</v>
      </c>
      <c r="E101" s="3">
        <v>1</v>
      </c>
      <c r="F101" s="3">
        <v>1</v>
      </c>
      <c r="G101" s="3">
        <v>1</v>
      </c>
      <c r="H101" s="3">
        <v>4</v>
      </c>
      <c r="I101" s="3">
        <v>3</v>
      </c>
      <c r="J101" s="3">
        <v>6</v>
      </c>
      <c r="K101" s="3">
        <v>5</v>
      </c>
      <c r="L101" s="3">
        <v>3</v>
      </c>
      <c r="M101" s="3">
        <v>2</v>
      </c>
    </row>
    <row r="102" spans="1:13" x14ac:dyDescent="0.25">
      <c r="A102" t="s">
        <v>828</v>
      </c>
      <c r="B102" t="s">
        <v>829</v>
      </c>
      <c r="C102" s="3">
        <v>29</v>
      </c>
      <c r="D102" s="3">
        <v>2</v>
      </c>
      <c r="E102" s="3">
        <v>1</v>
      </c>
      <c r="F102" s="3">
        <v>1</v>
      </c>
      <c r="G102" s="3">
        <v>0</v>
      </c>
      <c r="H102" s="3">
        <v>5</v>
      </c>
      <c r="I102" s="3">
        <v>1</v>
      </c>
      <c r="J102" s="3">
        <v>10</v>
      </c>
      <c r="K102" s="3">
        <v>2</v>
      </c>
      <c r="L102" s="3">
        <v>3</v>
      </c>
      <c r="M102" s="3">
        <v>4</v>
      </c>
    </row>
    <row r="103" spans="1:13" x14ac:dyDescent="0.25">
      <c r="A103" t="s">
        <v>328</v>
      </c>
      <c r="B103" t="s">
        <v>329</v>
      </c>
      <c r="C103" s="3">
        <v>27</v>
      </c>
      <c r="D103" s="3">
        <v>20</v>
      </c>
      <c r="E103" s="3">
        <v>7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t="s">
        <v>48</v>
      </c>
      <c r="B104" t="s">
        <v>49</v>
      </c>
      <c r="C104" s="3">
        <v>27</v>
      </c>
      <c r="D104" s="3">
        <v>1</v>
      </c>
      <c r="E104" s="3">
        <v>1</v>
      </c>
      <c r="F104" s="3">
        <v>0</v>
      </c>
      <c r="G104" s="3">
        <v>0</v>
      </c>
      <c r="H104" s="3">
        <v>0</v>
      </c>
      <c r="I104" s="3">
        <v>2</v>
      </c>
      <c r="J104" s="3">
        <v>4</v>
      </c>
      <c r="K104" s="3">
        <v>5</v>
      </c>
      <c r="L104" s="3">
        <v>10</v>
      </c>
      <c r="M104" s="3">
        <v>4</v>
      </c>
    </row>
    <row r="105" spans="1:13" x14ac:dyDescent="0.25">
      <c r="A105" t="s">
        <v>615</v>
      </c>
      <c r="B105" t="s">
        <v>616</v>
      </c>
      <c r="C105" s="3">
        <v>27</v>
      </c>
      <c r="D105" s="3">
        <v>2</v>
      </c>
      <c r="E105" s="3">
        <v>1</v>
      </c>
      <c r="F105" s="3">
        <v>3</v>
      </c>
      <c r="G105" s="3">
        <v>2</v>
      </c>
      <c r="H105" s="3">
        <v>3</v>
      </c>
      <c r="I105" s="3">
        <v>8</v>
      </c>
      <c r="J105" s="3">
        <v>0</v>
      </c>
      <c r="K105" s="3">
        <v>7</v>
      </c>
      <c r="L105" s="3">
        <v>0</v>
      </c>
      <c r="M105" s="3">
        <v>1</v>
      </c>
    </row>
    <row r="106" spans="1:13" x14ac:dyDescent="0.25">
      <c r="A106" t="s">
        <v>804</v>
      </c>
      <c r="B106" t="s">
        <v>805</v>
      </c>
      <c r="C106" s="3">
        <v>26</v>
      </c>
      <c r="D106" s="3">
        <v>0</v>
      </c>
      <c r="E106" s="3">
        <v>0</v>
      </c>
      <c r="F106" s="3">
        <v>0</v>
      </c>
      <c r="G106" s="3">
        <v>1</v>
      </c>
      <c r="H106" s="3">
        <v>0</v>
      </c>
      <c r="I106" s="3">
        <v>11</v>
      </c>
      <c r="J106" s="3">
        <v>1</v>
      </c>
      <c r="K106" s="3">
        <v>13</v>
      </c>
      <c r="L106" s="3">
        <v>0</v>
      </c>
      <c r="M106" s="3">
        <v>0</v>
      </c>
    </row>
    <row r="107" spans="1:13" x14ac:dyDescent="0.25">
      <c r="A107" t="s">
        <v>1883</v>
      </c>
      <c r="B107" t="s">
        <v>1884</v>
      </c>
      <c r="C107" s="3">
        <v>26</v>
      </c>
      <c r="D107" s="3">
        <v>0</v>
      </c>
      <c r="E107" s="3">
        <v>0</v>
      </c>
      <c r="F107" s="3">
        <v>0</v>
      </c>
      <c r="G107" s="3">
        <v>1</v>
      </c>
      <c r="H107" s="3">
        <v>0</v>
      </c>
      <c r="I107" s="3">
        <v>15</v>
      </c>
      <c r="J107" s="3">
        <v>0</v>
      </c>
      <c r="K107" s="3">
        <v>10</v>
      </c>
      <c r="L107" s="3">
        <v>0</v>
      </c>
      <c r="M107" s="3">
        <v>0</v>
      </c>
    </row>
    <row r="108" spans="1:13" x14ac:dyDescent="0.25">
      <c r="A108" t="s">
        <v>1311</v>
      </c>
      <c r="B108" t="s">
        <v>1312</v>
      </c>
      <c r="C108" s="3">
        <v>25</v>
      </c>
      <c r="D108" s="3">
        <v>7</v>
      </c>
      <c r="E108" s="3">
        <v>3</v>
      </c>
      <c r="F108" s="3">
        <v>1</v>
      </c>
      <c r="G108" s="3">
        <v>2</v>
      </c>
      <c r="H108" s="3">
        <v>2</v>
      </c>
      <c r="I108" s="3">
        <v>5</v>
      </c>
      <c r="J108" s="3">
        <v>0</v>
      </c>
      <c r="K108" s="3">
        <v>1</v>
      </c>
      <c r="L108" s="3">
        <v>2</v>
      </c>
      <c r="M108" s="3">
        <v>2</v>
      </c>
    </row>
    <row r="109" spans="1:13" x14ac:dyDescent="0.25">
      <c r="A109" t="s">
        <v>605</v>
      </c>
      <c r="B109" t="s">
        <v>606</v>
      </c>
      <c r="C109" s="3">
        <v>25</v>
      </c>
      <c r="D109" s="3">
        <v>1</v>
      </c>
      <c r="E109" s="3">
        <v>3</v>
      </c>
      <c r="F109" s="3">
        <v>4</v>
      </c>
      <c r="G109" s="3">
        <v>1</v>
      </c>
      <c r="H109" s="3">
        <v>1</v>
      </c>
      <c r="I109" s="3">
        <v>2</v>
      </c>
      <c r="J109" s="3">
        <v>8</v>
      </c>
      <c r="K109" s="3">
        <v>3</v>
      </c>
      <c r="L109" s="3">
        <v>2</v>
      </c>
      <c r="M109" s="3">
        <v>0</v>
      </c>
    </row>
    <row r="110" spans="1:13" x14ac:dyDescent="0.25">
      <c r="A110" t="s">
        <v>732</v>
      </c>
      <c r="B110" t="s">
        <v>733</v>
      </c>
      <c r="C110" s="3">
        <v>24</v>
      </c>
      <c r="D110" s="3">
        <v>4</v>
      </c>
      <c r="E110" s="3">
        <v>9</v>
      </c>
      <c r="F110" s="3">
        <v>2</v>
      </c>
      <c r="G110" s="3">
        <v>0</v>
      </c>
      <c r="H110" s="3">
        <v>1</v>
      </c>
      <c r="I110" s="3">
        <v>1</v>
      </c>
      <c r="J110" s="3">
        <v>2</v>
      </c>
      <c r="K110" s="3">
        <v>1</v>
      </c>
      <c r="L110" s="3">
        <v>2</v>
      </c>
      <c r="M110" s="3">
        <v>2</v>
      </c>
    </row>
    <row r="111" spans="1:13" x14ac:dyDescent="0.25">
      <c r="A111" t="s">
        <v>1355</v>
      </c>
      <c r="B111" t="s">
        <v>1356</v>
      </c>
      <c r="C111" s="3">
        <v>23</v>
      </c>
      <c r="D111" s="3">
        <v>0</v>
      </c>
      <c r="E111" s="3">
        <v>1</v>
      </c>
      <c r="F111" s="3">
        <v>1</v>
      </c>
      <c r="G111" s="3">
        <v>2</v>
      </c>
      <c r="H111" s="3">
        <v>2</v>
      </c>
      <c r="I111" s="3">
        <v>4</v>
      </c>
      <c r="J111" s="3">
        <v>2</v>
      </c>
      <c r="K111" s="3">
        <v>8</v>
      </c>
      <c r="L111" s="3">
        <v>3</v>
      </c>
      <c r="M111" s="3">
        <v>0</v>
      </c>
    </row>
    <row r="112" spans="1:13" x14ac:dyDescent="0.25">
      <c r="A112" t="s">
        <v>1391</v>
      </c>
      <c r="B112" t="s">
        <v>1392</v>
      </c>
      <c r="C112" s="3">
        <v>23</v>
      </c>
      <c r="D112" s="3">
        <v>0</v>
      </c>
      <c r="E112" s="3">
        <v>0</v>
      </c>
      <c r="F112" s="3">
        <v>0</v>
      </c>
      <c r="G112" s="3">
        <v>0</v>
      </c>
      <c r="H112" s="3">
        <v>8</v>
      </c>
      <c r="I112" s="3">
        <v>4</v>
      </c>
      <c r="J112" s="3">
        <v>8</v>
      </c>
      <c r="K112" s="3">
        <v>3</v>
      </c>
      <c r="L112" s="3">
        <v>0</v>
      </c>
      <c r="M112" s="3">
        <v>0</v>
      </c>
    </row>
    <row r="113" spans="1:13" x14ac:dyDescent="0.25">
      <c r="A113" t="s">
        <v>316</v>
      </c>
      <c r="B113" t="s">
        <v>317</v>
      </c>
      <c r="C113" s="3">
        <v>22</v>
      </c>
      <c r="D113" s="3">
        <v>1</v>
      </c>
      <c r="E113" s="3">
        <v>1</v>
      </c>
      <c r="F113" s="3">
        <v>0</v>
      </c>
      <c r="G113" s="3">
        <v>0</v>
      </c>
      <c r="H113" s="3">
        <v>2</v>
      </c>
      <c r="I113" s="3">
        <v>2</v>
      </c>
      <c r="J113" s="3">
        <v>2</v>
      </c>
      <c r="K113" s="3">
        <v>7</v>
      </c>
      <c r="L113" s="3">
        <v>2</v>
      </c>
      <c r="M113" s="3">
        <v>5</v>
      </c>
    </row>
    <row r="114" spans="1:13" x14ac:dyDescent="0.25">
      <c r="A114" t="s">
        <v>1395</v>
      </c>
      <c r="B114" t="s">
        <v>1396</v>
      </c>
      <c r="C114" s="3">
        <v>22</v>
      </c>
      <c r="D114" s="3">
        <v>0</v>
      </c>
      <c r="E114" s="3">
        <v>1</v>
      </c>
      <c r="F114" s="3">
        <v>0</v>
      </c>
      <c r="G114" s="3">
        <v>0</v>
      </c>
      <c r="H114" s="3">
        <v>10</v>
      </c>
      <c r="I114" s="3">
        <v>1</v>
      </c>
      <c r="J114" s="3">
        <v>6</v>
      </c>
      <c r="K114" s="3">
        <v>2</v>
      </c>
      <c r="L114" s="3">
        <v>1</v>
      </c>
      <c r="M114" s="3">
        <v>1</v>
      </c>
    </row>
    <row r="115" spans="1:13" x14ac:dyDescent="0.25">
      <c r="A115" t="s">
        <v>850</v>
      </c>
      <c r="B115" t="s">
        <v>851</v>
      </c>
      <c r="C115" s="3">
        <v>22</v>
      </c>
      <c r="D115" s="3">
        <v>3</v>
      </c>
      <c r="E115" s="3">
        <v>1</v>
      </c>
      <c r="F115" s="3">
        <v>0</v>
      </c>
      <c r="G115" s="3">
        <v>0</v>
      </c>
      <c r="H115" s="3">
        <v>3</v>
      </c>
      <c r="I115" s="3">
        <v>0</v>
      </c>
      <c r="J115" s="3">
        <v>9</v>
      </c>
      <c r="K115" s="3">
        <v>4</v>
      </c>
      <c r="L115" s="3">
        <v>2</v>
      </c>
      <c r="M115" s="3">
        <v>0</v>
      </c>
    </row>
    <row r="116" spans="1:13" x14ac:dyDescent="0.25">
      <c r="A116" t="s">
        <v>770</v>
      </c>
      <c r="B116" t="s">
        <v>771</v>
      </c>
      <c r="C116" s="3">
        <v>20</v>
      </c>
      <c r="D116" s="3">
        <v>1</v>
      </c>
      <c r="E116" s="3">
        <v>0</v>
      </c>
      <c r="F116" s="3">
        <v>0</v>
      </c>
      <c r="G116" s="3">
        <v>0</v>
      </c>
      <c r="H116" s="3">
        <v>1</v>
      </c>
      <c r="I116" s="3">
        <v>3</v>
      </c>
      <c r="J116" s="3">
        <v>3</v>
      </c>
      <c r="K116" s="3">
        <v>4</v>
      </c>
      <c r="L116" s="3">
        <v>3</v>
      </c>
      <c r="M116" s="3">
        <v>5</v>
      </c>
    </row>
    <row r="117" spans="1:13" x14ac:dyDescent="0.25">
      <c r="A117" t="s">
        <v>318</v>
      </c>
      <c r="B117" t="s">
        <v>319</v>
      </c>
      <c r="C117" s="3">
        <v>20</v>
      </c>
      <c r="D117" s="3">
        <v>0</v>
      </c>
      <c r="E117" s="3">
        <v>0</v>
      </c>
      <c r="F117" s="3">
        <v>0</v>
      </c>
      <c r="G117" s="3">
        <v>0</v>
      </c>
      <c r="H117" s="3">
        <v>2</v>
      </c>
      <c r="I117" s="3">
        <v>1</v>
      </c>
      <c r="J117" s="3">
        <v>1</v>
      </c>
      <c r="K117" s="3">
        <v>5</v>
      </c>
      <c r="L117" s="3">
        <v>4</v>
      </c>
      <c r="M117" s="3">
        <v>7</v>
      </c>
    </row>
    <row r="118" spans="1:13" x14ac:dyDescent="0.25">
      <c r="A118" t="s">
        <v>38</v>
      </c>
      <c r="B118" t="s">
        <v>39</v>
      </c>
      <c r="C118" s="3">
        <v>20</v>
      </c>
      <c r="D118" s="3">
        <v>8</v>
      </c>
      <c r="E118" s="3">
        <v>9</v>
      </c>
      <c r="F118" s="3">
        <v>0</v>
      </c>
      <c r="G118" s="3">
        <v>0</v>
      </c>
      <c r="H118" s="3">
        <v>0</v>
      </c>
      <c r="I118" s="3">
        <v>0</v>
      </c>
      <c r="J118" s="3">
        <v>2</v>
      </c>
      <c r="K118" s="3">
        <v>0</v>
      </c>
      <c r="L118" s="3">
        <v>1</v>
      </c>
      <c r="M118" s="3">
        <v>0</v>
      </c>
    </row>
    <row r="119" spans="1:13" x14ac:dyDescent="0.25">
      <c r="A119" t="s">
        <v>1363</v>
      </c>
      <c r="B119" t="s">
        <v>1364</v>
      </c>
      <c r="C119" s="3">
        <v>20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11</v>
      </c>
      <c r="J119" s="3">
        <v>0</v>
      </c>
      <c r="K119" s="3">
        <v>9</v>
      </c>
      <c r="L119" s="3">
        <v>0</v>
      </c>
      <c r="M119" s="3">
        <v>0</v>
      </c>
    </row>
    <row r="120" spans="1:13" x14ac:dyDescent="0.25">
      <c r="A120" t="s">
        <v>756</v>
      </c>
      <c r="B120" t="s">
        <v>757</v>
      </c>
      <c r="C120" s="3">
        <v>17</v>
      </c>
      <c r="D120" s="3">
        <v>0</v>
      </c>
      <c r="E120" s="3">
        <v>0</v>
      </c>
      <c r="F120" s="3">
        <v>0</v>
      </c>
      <c r="G120" s="3">
        <v>1</v>
      </c>
      <c r="H120" s="3">
        <v>2</v>
      </c>
      <c r="I120" s="3">
        <v>2</v>
      </c>
      <c r="J120" s="3">
        <v>8</v>
      </c>
      <c r="K120" s="3">
        <v>0</v>
      </c>
      <c r="L120" s="3">
        <v>2</v>
      </c>
      <c r="M120" s="3">
        <v>2</v>
      </c>
    </row>
    <row r="121" spans="1:13" x14ac:dyDescent="0.25">
      <c r="A121" t="s">
        <v>306</v>
      </c>
      <c r="B121" t="s">
        <v>307</v>
      </c>
      <c r="C121" s="3">
        <v>17</v>
      </c>
      <c r="D121" s="3">
        <v>2</v>
      </c>
      <c r="E121" s="3">
        <v>1</v>
      </c>
      <c r="F121" s="3">
        <v>1</v>
      </c>
      <c r="G121" s="3">
        <v>0</v>
      </c>
      <c r="H121" s="3">
        <v>1</v>
      </c>
      <c r="I121" s="3">
        <v>4</v>
      </c>
      <c r="J121" s="3">
        <v>0</v>
      </c>
      <c r="K121" s="3">
        <v>4</v>
      </c>
      <c r="L121" s="3">
        <v>2</v>
      </c>
      <c r="M121" s="3">
        <v>2</v>
      </c>
    </row>
    <row r="122" spans="1:13" x14ac:dyDescent="0.25">
      <c r="A122" t="s">
        <v>1885</v>
      </c>
      <c r="B122" t="s">
        <v>1886</v>
      </c>
      <c r="C122" s="3">
        <v>17</v>
      </c>
      <c r="D122" s="3">
        <v>1</v>
      </c>
      <c r="E122" s="3">
        <v>2</v>
      </c>
      <c r="F122" s="3">
        <v>1</v>
      </c>
      <c r="G122" s="3">
        <v>2</v>
      </c>
      <c r="H122" s="3">
        <v>1</v>
      </c>
      <c r="I122" s="3">
        <v>4</v>
      </c>
      <c r="J122" s="3">
        <v>0</v>
      </c>
      <c r="K122" s="3">
        <v>4</v>
      </c>
      <c r="L122" s="3">
        <v>1</v>
      </c>
      <c r="M122" s="3">
        <v>1</v>
      </c>
    </row>
    <row r="123" spans="1:13" x14ac:dyDescent="0.25">
      <c r="A123" t="s">
        <v>595</v>
      </c>
      <c r="B123" t="s">
        <v>596</v>
      </c>
      <c r="C123" s="3">
        <v>17</v>
      </c>
      <c r="D123" s="3">
        <v>0</v>
      </c>
      <c r="E123" s="3">
        <v>2</v>
      </c>
      <c r="F123" s="3">
        <v>0</v>
      </c>
      <c r="G123" s="3">
        <v>0</v>
      </c>
      <c r="H123" s="3">
        <v>0</v>
      </c>
      <c r="I123" s="3">
        <v>0</v>
      </c>
      <c r="J123" s="3">
        <v>1</v>
      </c>
      <c r="K123" s="3">
        <v>0</v>
      </c>
      <c r="L123" s="3">
        <v>11</v>
      </c>
      <c r="M123" s="3">
        <v>3</v>
      </c>
    </row>
    <row r="124" spans="1:13" x14ac:dyDescent="0.25">
      <c r="A124" t="s">
        <v>597</v>
      </c>
      <c r="B124" t="s">
        <v>598</v>
      </c>
      <c r="C124" s="3">
        <v>17</v>
      </c>
      <c r="D124" s="3">
        <v>0</v>
      </c>
      <c r="E124" s="3">
        <v>0</v>
      </c>
      <c r="F124" s="3">
        <v>0</v>
      </c>
      <c r="G124" s="3">
        <v>0</v>
      </c>
      <c r="H124" s="3">
        <v>2</v>
      </c>
      <c r="I124" s="3">
        <v>0</v>
      </c>
      <c r="J124" s="3">
        <v>2</v>
      </c>
      <c r="K124" s="3">
        <v>7</v>
      </c>
      <c r="L124" s="3">
        <v>3</v>
      </c>
      <c r="M124" s="3">
        <v>3</v>
      </c>
    </row>
    <row r="125" spans="1:13" x14ac:dyDescent="0.25">
      <c r="A125" t="s">
        <v>1381</v>
      </c>
      <c r="B125" t="s">
        <v>1382</v>
      </c>
      <c r="C125" s="3">
        <v>17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6</v>
      </c>
      <c r="K125" s="3">
        <v>6</v>
      </c>
      <c r="L125" s="3">
        <v>3</v>
      </c>
      <c r="M125" s="3">
        <v>2</v>
      </c>
    </row>
    <row r="126" spans="1:13" x14ac:dyDescent="0.25">
      <c r="A126" t="s">
        <v>1385</v>
      </c>
      <c r="B126" t="s">
        <v>1386</v>
      </c>
      <c r="C126" s="3">
        <v>17</v>
      </c>
      <c r="D126" s="3">
        <v>0</v>
      </c>
      <c r="E126" s="3">
        <v>0</v>
      </c>
      <c r="F126" s="3">
        <v>0</v>
      </c>
      <c r="G126" s="3">
        <v>0</v>
      </c>
      <c r="H126" s="3">
        <v>2</v>
      </c>
      <c r="I126" s="3">
        <v>1</v>
      </c>
      <c r="J126" s="3">
        <v>9</v>
      </c>
      <c r="K126" s="3">
        <v>1</v>
      </c>
      <c r="L126" s="3">
        <v>3</v>
      </c>
      <c r="M126" s="3">
        <v>1</v>
      </c>
    </row>
    <row r="127" spans="1:13" x14ac:dyDescent="0.25">
      <c r="A127" t="s">
        <v>852</v>
      </c>
      <c r="B127" t="s">
        <v>853</v>
      </c>
      <c r="C127" s="3">
        <v>17</v>
      </c>
      <c r="D127" s="3">
        <v>3</v>
      </c>
      <c r="E127" s="3">
        <v>6</v>
      </c>
      <c r="F127" s="3">
        <v>0</v>
      </c>
      <c r="G127" s="3">
        <v>0</v>
      </c>
      <c r="H127" s="3">
        <v>2</v>
      </c>
      <c r="I127" s="3">
        <v>1</v>
      </c>
      <c r="J127" s="3">
        <v>4</v>
      </c>
      <c r="K127" s="3">
        <v>1</v>
      </c>
      <c r="L127" s="3">
        <v>0</v>
      </c>
      <c r="M127" s="3">
        <v>0</v>
      </c>
    </row>
    <row r="128" spans="1:13" x14ac:dyDescent="0.25">
      <c r="A128" t="s">
        <v>296</v>
      </c>
      <c r="B128" t="s">
        <v>297</v>
      </c>
      <c r="C128" s="3">
        <v>16</v>
      </c>
      <c r="D128" s="3">
        <v>7</v>
      </c>
      <c r="E128" s="3">
        <v>7</v>
      </c>
      <c r="F128" s="3">
        <v>0</v>
      </c>
      <c r="G128" s="3">
        <v>1</v>
      </c>
      <c r="H128" s="3">
        <v>0</v>
      </c>
      <c r="I128" s="3">
        <v>0</v>
      </c>
      <c r="J128" s="3">
        <v>0</v>
      </c>
      <c r="K128" s="3">
        <v>1</v>
      </c>
      <c r="L128" s="3">
        <v>0</v>
      </c>
      <c r="M128" s="3">
        <v>0</v>
      </c>
    </row>
    <row r="129" spans="1:13" x14ac:dyDescent="0.25">
      <c r="A129" t="s">
        <v>114</v>
      </c>
      <c r="B129" t="s">
        <v>115</v>
      </c>
      <c r="C129" s="3">
        <v>16</v>
      </c>
      <c r="D129" s="3">
        <v>0</v>
      </c>
      <c r="E129" s="3">
        <v>0</v>
      </c>
      <c r="F129" s="3">
        <v>0</v>
      </c>
      <c r="G129" s="3">
        <v>0</v>
      </c>
      <c r="H129" s="3">
        <v>6</v>
      </c>
      <c r="I129" s="3">
        <v>1</v>
      </c>
      <c r="J129" s="3">
        <v>3</v>
      </c>
      <c r="K129" s="3">
        <v>4</v>
      </c>
      <c r="L129" s="3">
        <v>0</v>
      </c>
      <c r="M129" s="3">
        <v>2</v>
      </c>
    </row>
    <row r="130" spans="1:13" x14ac:dyDescent="0.25">
      <c r="A130" t="s">
        <v>611</v>
      </c>
      <c r="B130" t="s">
        <v>612</v>
      </c>
      <c r="C130" s="3">
        <v>16</v>
      </c>
      <c r="D130" s="3">
        <v>4</v>
      </c>
      <c r="E130" s="3">
        <v>0</v>
      </c>
      <c r="F130" s="3">
        <v>0</v>
      </c>
      <c r="G130" s="3">
        <v>1</v>
      </c>
      <c r="H130" s="3">
        <v>1</v>
      </c>
      <c r="I130" s="3">
        <v>1</v>
      </c>
      <c r="J130" s="3">
        <v>2</v>
      </c>
      <c r="K130" s="3">
        <v>4</v>
      </c>
      <c r="L130" s="3">
        <v>3</v>
      </c>
      <c r="M130" s="3">
        <v>0</v>
      </c>
    </row>
    <row r="131" spans="1:13" x14ac:dyDescent="0.25">
      <c r="A131" t="s">
        <v>555</v>
      </c>
      <c r="B131" t="s">
        <v>556</v>
      </c>
      <c r="C131" s="3">
        <v>15</v>
      </c>
      <c r="D131" s="3">
        <v>4</v>
      </c>
      <c r="E131" s="3">
        <v>2</v>
      </c>
      <c r="F131" s="3">
        <v>0</v>
      </c>
      <c r="G131" s="3">
        <v>0</v>
      </c>
      <c r="H131" s="3">
        <v>1</v>
      </c>
      <c r="I131" s="3">
        <v>1</v>
      </c>
      <c r="J131" s="3">
        <v>4</v>
      </c>
      <c r="K131" s="3">
        <v>3</v>
      </c>
      <c r="L131" s="3">
        <v>0</v>
      </c>
      <c r="M131" s="3">
        <v>0</v>
      </c>
    </row>
    <row r="132" spans="1:13" x14ac:dyDescent="0.25">
      <c r="A132" t="s">
        <v>344</v>
      </c>
      <c r="B132" t="s">
        <v>345</v>
      </c>
      <c r="C132" s="3">
        <v>15</v>
      </c>
      <c r="D132" s="3">
        <v>0</v>
      </c>
      <c r="E132" s="3">
        <v>0</v>
      </c>
      <c r="F132" s="3">
        <v>0</v>
      </c>
      <c r="G132" s="3">
        <v>0</v>
      </c>
      <c r="H132" s="3">
        <v>1</v>
      </c>
      <c r="I132" s="3">
        <v>2</v>
      </c>
      <c r="J132" s="3">
        <v>7</v>
      </c>
      <c r="K132" s="3">
        <v>1</v>
      </c>
      <c r="L132" s="3">
        <v>1</v>
      </c>
      <c r="M132" s="3">
        <v>3</v>
      </c>
    </row>
    <row r="133" spans="1:13" x14ac:dyDescent="0.25">
      <c r="A133" t="s">
        <v>1707</v>
      </c>
      <c r="B133" t="s">
        <v>1708</v>
      </c>
      <c r="C133" s="3">
        <v>15</v>
      </c>
      <c r="D133" s="3">
        <v>0</v>
      </c>
      <c r="E133" s="3">
        <v>0</v>
      </c>
      <c r="F133" s="3">
        <v>0</v>
      </c>
      <c r="G133" s="3">
        <v>0</v>
      </c>
      <c r="H133" s="3">
        <v>2</v>
      </c>
      <c r="I133" s="3">
        <v>0</v>
      </c>
      <c r="J133" s="3">
        <v>2</v>
      </c>
      <c r="K133" s="3">
        <v>7</v>
      </c>
      <c r="L133" s="3">
        <v>1</v>
      </c>
      <c r="M133" s="3">
        <v>3</v>
      </c>
    </row>
    <row r="134" spans="1:13" x14ac:dyDescent="0.25">
      <c r="A134" t="s">
        <v>561</v>
      </c>
      <c r="B134" t="s">
        <v>562</v>
      </c>
      <c r="C134" s="3">
        <v>14</v>
      </c>
      <c r="D134" s="3">
        <v>0</v>
      </c>
      <c r="E134" s="3">
        <v>0</v>
      </c>
      <c r="F134" s="3">
        <v>0</v>
      </c>
      <c r="G134" s="3">
        <v>0</v>
      </c>
      <c r="H134" s="3">
        <v>1</v>
      </c>
      <c r="I134" s="3">
        <v>2</v>
      </c>
      <c r="J134" s="3">
        <v>8</v>
      </c>
      <c r="K134" s="3">
        <v>2</v>
      </c>
      <c r="L134" s="3">
        <v>1</v>
      </c>
      <c r="M134" s="3">
        <v>0</v>
      </c>
    </row>
    <row r="135" spans="1:13" x14ac:dyDescent="0.25">
      <c r="A135" t="s">
        <v>1379</v>
      </c>
      <c r="B135" t="s">
        <v>1380</v>
      </c>
      <c r="C135" s="3">
        <v>14</v>
      </c>
      <c r="D135" s="3">
        <v>0</v>
      </c>
      <c r="E135" s="3">
        <v>1</v>
      </c>
      <c r="F135" s="3">
        <v>0</v>
      </c>
      <c r="G135" s="3">
        <v>1</v>
      </c>
      <c r="H135" s="3">
        <v>0</v>
      </c>
      <c r="I135" s="3">
        <v>2</v>
      </c>
      <c r="J135" s="3">
        <v>1</v>
      </c>
      <c r="K135" s="3">
        <v>3</v>
      </c>
      <c r="L135" s="3">
        <v>2</v>
      </c>
      <c r="M135" s="3">
        <v>4</v>
      </c>
    </row>
    <row r="136" spans="1:13" x14ac:dyDescent="0.25">
      <c r="A136" t="s">
        <v>60</v>
      </c>
      <c r="B136" t="s">
        <v>61</v>
      </c>
      <c r="C136" s="3">
        <v>13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4</v>
      </c>
      <c r="J136" s="3">
        <v>2</v>
      </c>
      <c r="K136" s="3">
        <v>5</v>
      </c>
      <c r="L136" s="3">
        <v>1</v>
      </c>
      <c r="M136" s="3">
        <v>1</v>
      </c>
    </row>
    <row r="137" spans="1:13" x14ac:dyDescent="0.25">
      <c r="A137" t="s">
        <v>599</v>
      </c>
      <c r="B137" t="s">
        <v>600</v>
      </c>
      <c r="C137" s="3">
        <v>13</v>
      </c>
      <c r="D137" s="3">
        <v>3</v>
      </c>
      <c r="E137" s="3">
        <v>0</v>
      </c>
      <c r="F137" s="3">
        <v>1</v>
      </c>
      <c r="G137" s="3">
        <v>0</v>
      </c>
      <c r="H137" s="3">
        <v>3</v>
      </c>
      <c r="I137" s="3">
        <v>2</v>
      </c>
      <c r="J137" s="3">
        <v>1</v>
      </c>
      <c r="K137" s="3">
        <v>2</v>
      </c>
      <c r="L137" s="3">
        <v>1</v>
      </c>
      <c r="M137" s="3">
        <v>0</v>
      </c>
    </row>
    <row r="138" spans="1:13" x14ac:dyDescent="0.25">
      <c r="A138" t="s">
        <v>730</v>
      </c>
      <c r="B138" t="s">
        <v>731</v>
      </c>
      <c r="C138" s="3">
        <v>13</v>
      </c>
      <c r="D138" s="3">
        <v>1</v>
      </c>
      <c r="E138" s="3">
        <v>0</v>
      </c>
      <c r="F138" s="3">
        <v>0</v>
      </c>
      <c r="G138" s="3">
        <v>0</v>
      </c>
      <c r="H138" s="3">
        <v>5</v>
      </c>
      <c r="I138" s="3">
        <v>0</v>
      </c>
      <c r="J138" s="3">
        <v>5</v>
      </c>
      <c r="K138" s="3">
        <v>0</v>
      </c>
      <c r="L138" s="3">
        <v>1</v>
      </c>
      <c r="M138" s="3">
        <v>1</v>
      </c>
    </row>
    <row r="139" spans="1:13" x14ac:dyDescent="0.25">
      <c r="A139" t="s">
        <v>836</v>
      </c>
      <c r="B139" t="s">
        <v>837</v>
      </c>
      <c r="C139" s="3">
        <v>13</v>
      </c>
      <c r="D139" s="3">
        <v>3</v>
      </c>
      <c r="E139" s="3">
        <v>1</v>
      </c>
      <c r="F139" s="3">
        <v>1</v>
      </c>
      <c r="G139" s="3">
        <v>0</v>
      </c>
      <c r="H139" s="3">
        <v>2</v>
      </c>
      <c r="I139" s="3">
        <v>3</v>
      </c>
      <c r="J139" s="3">
        <v>2</v>
      </c>
      <c r="K139" s="3">
        <v>1</v>
      </c>
      <c r="L139" s="3">
        <v>0</v>
      </c>
      <c r="M139" s="3">
        <v>0</v>
      </c>
    </row>
    <row r="140" spans="1:13" x14ac:dyDescent="0.25">
      <c r="A140" t="s">
        <v>308</v>
      </c>
      <c r="B140" t="s">
        <v>309</v>
      </c>
      <c r="C140" s="3">
        <v>12</v>
      </c>
      <c r="D140" s="3">
        <v>5</v>
      </c>
      <c r="E140" s="3">
        <v>2</v>
      </c>
      <c r="F140" s="3">
        <v>0</v>
      </c>
      <c r="G140" s="3">
        <v>1</v>
      </c>
      <c r="H140" s="3">
        <v>0</v>
      </c>
      <c r="I140" s="3">
        <v>0</v>
      </c>
      <c r="J140" s="3">
        <v>2</v>
      </c>
      <c r="K140" s="3">
        <v>2</v>
      </c>
      <c r="L140" s="3">
        <v>0</v>
      </c>
      <c r="M140" s="3">
        <v>0</v>
      </c>
    </row>
    <row r="141" spans="1:13" x14ac:dyDescent="0.25">
      <c r="A141" t="s">
        <v>1319</v>
      </c>
      <c r="B141" t="s">
        <v>1320</v>
      </c>
      <c r="C141" s="3">
        <v>12</v>
      </c>
      <c r="D141" s="3">
        <v>4</v>
      </c>
      <c r="E141" s="3">
        <v>6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1</v>
      </c>
      <c r="L141" s="3">
        <v>0</v>
      </c>
      <c r="M141" s="3">
        <v>0</v>
      </c>
    </row>
    <row r="142" spans="1:13" x14ac:dyDescent="0.25">
      <c r="A142" t="s">
        <v>800</v>
      </c>
      <c r="B142" t="s">
        <v>801</v>
      </c>
      <c r="C142" s="3">
        <v>12</v>
      </c>
      <c r="D142" s="3">
        <v>9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2</v>
      </c>
      <c r="K142" s="3">
        <v>0</v>
      </c>
      <c r="L142" s="3">
        <v>1</v>
      </c>
      <c r="M142" s="3">
        <v>0</v>
      </c>
    </row>
    <row r="143" spans="1:13" x14ac:dyDescent="0.25">
      <c r="A143" t="s">
        <v>585</v>
      </c>
      <c r="B143" t="s">
        <v>586</v>
      </c>
      <c r="C143" s="3">
        <v>12</v>
      </c>
      <c r="D143" s="3">
        <v>0</v>
      </c>
      <c r="E143" s="3">
        <v>0</v>
      </c>
      <c r="F143" s="3">
        <v>0</v>
      </c>
      <c r="G143" s="3">
        <v>1</v>
      </c>
      <c r="H143" s="3">
        <v>0</v>
      </c>
      <c r="I143" s="3">
        <v>8</v>
      </c>
      <c r="J143" s="3">
        <v>0</v>
      </c>
      <c r="K143" s="3">
        <v>3</v>
      </c>
      <c r="L143" s="3">
        <v>0</v>
      </c>
      <c r="M143" s="3">
        <v>0</v>
      </c>
    </row>
    <row r="144" spans="1:13" x14ac:dyDescent="0.25">
      <c r="A144" t="s">
        <v>1887</v>
      </c>
      <c r="B144" t="s">
        <v>1888</v>
      </c>
      <c r="C144" s="3">
        <v>12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6</v>
      </c>
      <c r="J144" s="3">
        <v>0</v>
      </c>
      <c r="K144" s="3">
        <v>6</v>
      </c>
      <c r="L144" s="3">
        <v>0</v>
      </c>
      <c r="M144" s="3">
        <v>0</v>
      </c>
    </row>
    <row r="145" spans="1:13" x14ac:dyDescent="0.25">
      <c r="A145" t="s">
        <v>999</v>
      </c>
      <c r="B145" t="s">
        <v>1000</v>
      </c>
      <c r="C145" s="3">
        <v>12</v>
      </c>
      <c r="D145" s="3">
        <v>1</v>
      </c>
      <c r="E145" s="3">
        <v>1</v>
      </c>
      <c r="F145" s="3">
        <v>1</v>
      </c>
      <c r="G145" s="3">
        <v>0</v>
      </c>
      <c r="H145" s="3">
        <v>2</v>
      </c>
      <c r="I145" s="3">
        <v>2</v>
      </c>
      <c r="J145" s="3">
        <v>0</v>
      </c>
      <c r="K145" s="3">
        <v>5</v>
      </c>
      <c r="L145" s="3">
        <v>0</v>
      </c>
      <c r="M145" s="3">
        <v>0</v>
      </c>
    </row>
    <row r="146" spans="1:13" x14ac:dyDescent="0.25">
      <c r="A146" t="s">
        <v>609</v>
      </c>
      <c r="B146" t="s">
        <v>610</v>
      </c>
      <c r="C146" s="3">
        <v>12</v>
      </c>
      <c r="D146" s="3">
        <v>0</v>
      </c>
      <c r="E146" s="3">
        <v>0</v>
      </c>
      <c r="F146" s="3">
        <v>0</v>
      </c>
      <c r="G146" s="3">
        <v>2</v>
      </c>
      <c r="H146" s="3">
        <v>3</v>
      </c>
      <c r="I146" s="3">
        <v>6</v>
      </c>
      <c r="J146" s="3">
        <v>0</v>
      </c>
      <c r="K146" s="3">
        <v>1</v>
      </c>
      <c r="L146" s="3">
        <v>0</v>
      </c>
      <c r="M146" s="3">
        <v>0</v>
      </c>
    </row>
    <row r="147" spans="1:13" x14ac:dyDescent="0.25">
      <c r="A147" t="s">
        <v>20</v>
      </c>
      <c r="B147" t="s">
        <v>21</v>
      </c>
      <c r="C147" s="3">
        <v>11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2</v>
      </c>
      <c r="K147" s="3">
        <v>3</v>
      </c>
      <c r="L147" s="3">
        <v>3</v>
      </c>
      <c r="M147" s="3">
        <v>2</v>
      </c>
    </row>
    <row r="148" spans="1:13" x14ac:dyDescent="0.25">
      <c r="A148" t="s">
        <v>1889</v>
      </c>
      <c r="B148" t="s">
        <v>1890</v>
      </c>
      <c r="C148" s="3">
        <v>11</v>
      </c>
      <c r="D148" s="3">
        <v>1</v>
      </c>
      <c r="E148" s="3">
        <v>1</v>
      </c>
      <c r="F148" s="3">
        <v>0</v>
      </c>
      <c r="G148" s="3">
        <v>0</v>
      </c>
      <c r="H148" s="3">
        <v>4</v>
      </c>
      <c r="I148" s="3">
        <v>0</v>
      </c>
      <c r="J148" s="3">
        <v>5</v>
      </c>
      <c r="K148" s="3">
        <v>0</v>
      </c>
      <c r="L148" s="3">
        <v>0</v>
      </c>
      <c r="M148" s="3">
        <v>0</v>
      </c>
    </row>
    <row r="149" spans="1:13" x14ac:dyDescent="0.25">
      <c r="A149" t="s">
        <v>320</v>
      </c>
      <c r="B149" t="s">
        <v>321</v>
      </c>
      <c r="C149" s="3">
        <v>11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1</v>
      </c>
      <c r="K149" s="3">
        <v>4</v>
      </c>
      <c r="L149" s="3">
        <v>4</v>
      </c>
      <c r="M149" s="3">
        <v>2</v>
      </c>
    </row>
    <row r="150" spans="1:13" x14ac:dyDescent="0.25">
      <c r="A150" t="s">
        <v>1149</v>
      </c>
      <c r="B150" t="s">
        <v>1150</v>
      </c>
      <c r="C150" s="3">
        <v>11</v>
      </c>
      <c r="D150" s="3">
        <v>3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3</v>
      </c>
      <c r="K150" s="3">
        <v>2</v>
      </c>
      <c r="L150" s="3">
        <v>2</v>
      </c>
      <c r="M150" s="3">
        <v>1</v>
      </c>
    </row>
    <row r="151" spans="1:13" x14ac:dyDescent="0.25">
      <c r="A151" t="s">
        <v>1695</v>
      </c>
      <c r="B151" t="s">
        <v>1696</v>
      </c>
      <c r="C151" s="3">
        <v>11</v>
      </c>
      <c r="D151" s="3">
        <v>0</v>
      </c>
      <c r="E151" s="3">
        <v>0</v>
      </c>
      <c r="F151" s="3">
        <v>0</v>
      </c>
      <c r="G151" s="3">
        <v>3</v>
      </c>
      <c r="H151" s="3">
        <v>0</v>
      </c>
      <c r="I151" s="3">
        <v>6</v>
      </c>
      <c r="J151" s="3">
        <v>0</v>
      </c>
      <c r="K151" s="3">
        <v>2</v>
      </c>
      <c r="L151" s="3">
        <v>0</v>
      </c>
      <c r="M151" s="3">
        <v>0</v>
      </c>
    </row>
    <row r="152" spans="1:13" x14ac:dyDescent="0.25">
      <c r="A152" t="s">
        <v>832</v>
      </c>
      <c r="B152" t="s">
        <v>833</v>
      </c>
      <c r="C152" s="3">
        <v>11</v>
      </c>
      <c r="D152" s="3">
        <v>3</v>
      </c>
      <c r="E152" s="3">
        <v>2</v>
      </c>
      <c r="F152" s="3">
        <v>0</v>
      </c>
      <c r="G152" s="3">
        <v>0</v>
      </c>
      <c r="H152" s="3">
        <v>1</v>
      </c>
      <c r="I152" s="3">
        <v>2</v>
      </c>
      <c r="J152" s="3">
        <v>2</v>
      </c>
      <c r="K152" s="3">
        <v>1</v>
      </c>
      <c r="L152" s="3">
        <v>0</v>
      </c>
      <c r="M152" s="3">
        <v>0</v>
      </c>
    </row>
    <row r="153" spans="1:13" x14ac:dyDescent="0.25">
      <c r="A153" t="s">
        <v>22</v>
      </c>
      <c r="B153" t="s">
        <v>23</v>
      </c>
      <c r="C153" s="3">
        <v>10</v>
      </c>
      <c r="D153" s="3">
        <v>0</v>
      </c>
      <c r="E153" s="3">
        <v>0</v>
      </c>
      <c r="F153" s="3">
        <v>1</v>
      </c>
      <c r="G153" s="3">
        <v>1</v>
      </c>
      <c r="H153" s="3">
        <v>0</v>
      </c>
      <c r="I153" s="3">
        <v>0</v>
      </c>
      <c r="J153" s="3">
        <v>0</v>
      </c>
      <c r="K153" s="3">
        <v>1</v>
      </c>
      <c r="L153" s="3">
        <v>2</v>
      </c>
      <c r="M153" s="3">
        <v>5</v>
      </c>
    </row>
    <row r="154" spans="1:13" x14ac:dyDescent="0.25">
      <c r="A154" t="s">
        <v>531</v>
      </c>
      <c r="B154" t="s">
        <v>532</v>
      </c>
      <c r="C154" s="3">
        <v>10</v>
      </c>
      <c r="D154" s="3">
        <v>0</v>
      </c>
      <c r="E154" s="3">
        <v>0</v>
      </c>
      <c r="F154" s="3">
        <v>1</v>
      </c>
      <c r="G154" s="3">
        <v>2</v>
      </c>
      <c r="H154" s="3">
        <v>1</v>
      </c>
      <c r="I154" s="3">
        <v>3</v>
      </c>
      <c r="J154" s="3">
        <v>2</v>
      </c>
      <c r="K154" s="3">
        <v>1</v>
      </c>
      <c r="L154" s="3">
        <v>0</v>
      </c>
      <c r="M154" s="3">
        <v>0</v>
      </c>
    </row>
    <row r="155" spans="1:13" x14ac:dyDescent="0.25">
      <c r="A155" t="s">
        <v>539</v>
      </c>
      <c r="B155" t="s">
        <v>540</v>
      </c>
      <c r="C155" s="3">
        <v>10</v>
      </c>
      <c r="D155" s="3">
        <v>0</v>
      </c>
      <c r="E155" s="3">
        <v>0</v>
      </c>
      <c r="F155" s="3">
        <v>0</v>
      </c>
      <c r="G155" s="3">
        <v>0</v>
      </c>
      <c r="H155" s="3">
        <v>1</v>
      </c>
      <c r="I155" s="3">
        <v>2</v>
      </c>
      <c r="J155" s="3">
        <v>0</v>
      </c>
      <c r="K155" s="3">
        <v>1</v>
      </c>
      <c r="L155" s="3">
        <v>2</v>
      </c>
      <c r="M155" s="3">
        <v>4</v>
      </c>
    </row>
    <row r="156" spans="1:13" x14ac:dyDescent="0.25">
      <c r="A156" t="s">
        <v>50</v>
      </c>
      <c r="B156" t="s">
        <v>51</v>
      </c>
      <c r="C156" s="3">
        <v>10</v>
      </c>
      <c r="D156" s="3">
        <v>2</v>
      </c>
      <c r="E156" s="3">
        <v>4</v>
      </c>
      <c r="F156" s="3">
        <v>0</v>
      </c>
      <c r="G156" s="3">
        <v>0</v>
      </c>
      <c r="H156" s="3">
        <v>0</v>
      </c>
      <c r="I156" s="3">
        <v>1</v>
      </c>
      <c r="J156" s="3">
        <v>0</v>
      </c>
      <c r="K156" s="3">
        <v>1</v>
      </c>
      <c r="L156" s="3">
        <v>0</v>
      </c>
      <c r="M156" s="3">
        <v>2</v>
      </c>
    </row>
    <row r="157" spans="1:13" x14ac:dyDescent="0.25">
      <c r="A157" t="s">
        <v>796</v>
      </c>
      <c r="B157" t="s">
        <v>797</v>
      </c>
      <c r="C157" s="3">
        <v>10</v>
      </c>
      <c r="D157" s="3">
        <v>1</v>
      </c>
      <c r="E157" s="3">
        <v>0</v>
      </c>
      <c r="F157" s="3">
        <v>0</v>
      </c>
      <c r="G157" s="3">
        <v>0</v>
      </c>
      <c r="H157" s="3">
        <v>1</v>
      </c>
      <c r="I157" s="3">
        <v>1</v>
      </c>
      <c r="J157" s="3">
        <v>0</v>
      </c>
      <c r="K157" s="3">
        <v>4</v>
      </c>
      <c r="L157" s="3">
        <v>2</v>
      </c>
      <c r="M157" s="3">
        <v>1</v>
      </c>
    </row>
    <row r="158" spans="1:13" x14ac:dyDescent="0.25">
      <c r="A158" t="s">
        <v>587</v>
      </c>
      <c r="B158" t="s">
        <v>588</v>
      </c>
      <c r="C158" s="3">
        <v>10</v>
      </c>
      <c r="D158" s="3">
        <v>0</v>
      </c>
      <c r="E158" s="3">
        <v>0</v>
      </c>
      <c r="F158" s="3">
        <v>0</v>
      </c>
      <c r="G158" s="3">
        <v>1</v>
      </c>
      <c r="H158" s="3">
        <v>0</v>
      </c>
      <c r="I158" s="3">
        <v>6</v>
      </c>
      <c r="J158" s="3">
        <v>0</v>
      </c>
      <c r="K158" s="3">
        <v>3</v>
      </c>
      <c r="L158" s="3">
        <v>0</v>
      </c>
      <c r="M158" s="3">
        <v>0</v>
      </c>
    </row>
    <row r="159" spans="1:13" x14ac:dyDescent="0.25">
      <c r="A159" t="s">
        <v>858</v>
      </c>
      <c r="B159" t="s">
        <v>859</v>
      </c>
      <c r="C159" s="3">
        <v>10</v>
      </c>
      <c r="D159" s="3">
        <v>2</v>
      </c>
      <c r="E159" s="3">
        <v>2</v>
      </c>
      <c r="F159" s="3">
        <v>0</v>
      </c>
      <c r="G159" s="3">
        <v>1</v>
      </c>
      <c r="H159" s="3">
        <v>0</v>
      </c>
      <c r="I159" s="3">
        <v>3</v>
      </c>
      <c r="J159" s="3">
        <v>1</v>
      </c>
      <c r="K159" s="3">
        <v>1</v>
      </c>
      <c r="L159" s="3">
        <v>0</v>
      </c>
      <c r="M159" s="3">
        <v>0</v>
      </c>
    </row>
    <row r="160" spans="1:13" x14ac:dyDescent="0.25">
      <c r="A160" t="s">
        <v>1291</v>
      </c>
      <c r="B160" t="s">
        <v>1292</v>
      </c>
      <c r="C160" s="3">
        <v>9</v>
      </c>
      <c r="D160" s="3">
        <v>4</v>
      </c>
      <c r="E160" s="3">
        <v>4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1</v>
      </c>
      <c r="L160" s="3">
        <v>0</v>
      </c>
      <c r="M160" s="3">
        <v>0</v>
      </c>
    </row>
    <row r="161" spans="1:13" x14ac:dyDescent="0.25">
      <c r="A161" t="s">
        <v>1891</v>
      </c>
      <c r="B161" t="s">
        <v>1892</v>
      </c>
      <c r="C161" s="3">
        <v>9</v>
      </c>
      <c r="D161" s="3">
        <v>0</v>
      </c>
      <c r="E161" s="3">
        <v>0</v>
      </c>
      <c r="F161" s="3">
        <v>1</v>
      </c>
      <c r="G161" s="3">
        <v>0</v>
      </c>
      <c r="H161" s="3">
        <v>0</v>
      </c>
      <c r="I161" s="3">
        <v>0</v>
      </c>
      <c r="J161" s="3">
        <v>2</v>
      </c>
      <c r="K161" s="3">
        <v>3</v>
      </c>
      <c r="L161" s="3">
        <v>1</v>
      </c>
      <c r="M161" s="3">
        <v>2</v>
      </c>
    </row>
    <row r="162" spans="1:13" x14ac:dyDescent="0.25">
      <c r="A162" t="s">
        <v>1323</v>
      </c>
      <c r="B162" t="s">
        <v>1324</v>
      </c>
      <c r="C162" s="3">
        <v>9</v>
      </c>
      <c r="D162" s="3">
        <v>6</v>
      </c>
      <c r="E162" s="3">
        <v>1</v>
      </c>
      <c r="F162" s="3">
        <v>0</v>
      </c>
      <c r="G162" s="3">
        <v>1</v>
      </c>
      <c r="H162" s="3">
        <v>0</v>
      </c>
      <c r="I162" s="3">
        <v>0</v>
      </c>
      <c r="J162" s="3">
        <v>0</v>
      </c>
      <c r="K162" s="3">
        <v>1</v>
      </c>
      <c r="L162" s="3">
        <v>0</v>
      </c>
      <c r="M162" s="3">
        <v>0</v>
      </c>
    </row>
    <row r="163" spans="1:13" x14ac:dyDescent="0.25">
      <c r="A163" t="s">
        <v>557</v>
      </c>
      <c r="B163" t="s">
        <v>558</v>
      </c>
      <c r="C163" s="3">
        <v>9</v>
      </c>
      <c r="D163" s="3">
        <v>1</v>
      </c>
      <c r="E163" s="3">
        <v>4</v>
      </c>
      <c r="F163" s="3">
        <v>0</v>
      </c>
      <c r="G163" s="3">
        <v>0</v>
      </c>
      <c r="H163" s="3">
        <v>0</v>
      </c>
      <c r="I163" s="3">
        <v>2</v>
      </c>
      <c r="J163" s="3">
        <v>0</v>
      </c>
      <c r="K163" s="3">
        <v>2</v>
      </c>
      <c r="L163" s="3">
        <v>0</v>
      </c>
      <c r="M163" s="3">
        <v>0</v>
      </c>
    </row>
    <row r="164" spans="1:13" x14ac:dyDescent="0.25">
      <c r="A164" t="s">
        <v>56</v>
      </c>
      <c r="B164" t="s">
        <v>57</v>
      </c>
      <c r="C164" s="3">
        <v>9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4</v>
      </c>
      <c r="K164" s="3">
        <v>3</v>
      </c>
      <c r="L164" s="3">
        <v>2</v>
      </c>
      <c r="M164" s="3">
        <v>0</v>
      </c>
    </row>
    <row r="165" spans="1:13" x14ac:dyDescent="0.25">
      <c r="A165" t="s">
        <v>1171</v>
      </c>
      <c r="B165" t="s">
        <v>1172</v>
      </c>
      <c r="C165" s="3">
        <v>9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5</v>
      </c>
      <c r="L165" s="3">
        <v>1</v>
      </c>
      <c r="M165" s="3">
        <v>2</v>
      </c>
    </row>
    <row r="166" spans="1:13" x14ac:dyDescent="0.25">
      <c r="A166" t="s">
        <v>1893</v>
      </c>
      <c r="B166" t="s">
        <v>1894</v>
      </c>
      <c r="C166" s="3">
        <v>9</v>
      </c>
      <c r="D166" s="3">
        <v>1</v>
      </c>
      <c r="E166" s="3">
        <v>0</v>
      </c>
      <c r="F166" s="3">
        <v>0</v>
      </c>
      <c r="G166" s="3">
        <v>0</v>
      </c>
      <c r="H166" s="3">
        <v>0</v>
      </c>
      <c r="I166" s="3">
        <v>1</v>
      </c>
      <c r="J166" s="3">
        <v>2</v>
      </c>
      <c r="K166" s="3">
        <v>1</v>
      </c>
      <c r="L166" s="3">
        <v>1</v>
      </c>
      <c r="M166" s="3">
        <v>3</v>
      </c>
    </row>
    <row r="167" spans="1:13" x14ac:dyDescent="0.25">
      <c r="A167" t="s">
        <v>824</v>
      </c>
      <c r="B167" t="s">
        <v>825</v>
      </c>
      <c r="C167" s="3">
        <v>9</v>
      </c>
      <c r="D167" s="3">
        <v>2</v>
      </c>
      <c r="E167" s="3">
        <v>0</v>
      </c>
      <c r="F167" s="3">
        <v>0</v>
      </c>
      <c r="G167" s="3">
        <v>0</v>
      </c>
      <c r="H167" s="3">
        <v>0</v>
      </c>
      <c r="I167" s="3">
        <v>1</v>
      </c>
      <c r="J167" s="3">
        <v>2</v>
      </c>
      <c r="K167" s="3">
        <v>4</v>
      </c>
      <c r="L167" s="3">
        <v>0</v>
      </c>
      <c r="M167" s="3">
        <v>0</v>
      </c>
    </row>
    <row r="168" spans="1:13" x14ac:dyDescent="0.25">
      <c r="A168" t="s">
        <v>1090</v>
      </c>
      <c r="B168" t="s">
        <v>1091</v>
      </c>
      <c r="C168" s="3">
        <v>9</v>
      </c>
      <c r="D168" s="3">
        <v>0</v>
      </c>
      <c r="E168" s="3">
        <v>0</v>
      </c>
      <c r="F168" s="3">
        <v>0</v>
      </c>
      <c r="G168" s="3">
        <v>1</v>
      </c>
      <c r="H168" s="3">
        <v>3</v>
      </c>
      <c r="I168" s="3">
        <v>4</v>
      </c>
      <c r="J168" s="3">
        <v>0</v>
      </c>
      <c r="K168" s="3">
        <v>1</v>
      </c>
      <c r="L168" s="3">
        <v>0</v>
      </c>
      <c r="M168" s="3">
        <v>0</v>
      </c>
    </row>
    <row r="169" spans="1:13" x14ac:dyDescent="0.25">
      <c r="A169" t="s">
        <v>529</v>
      </c>
      <c r="B169" t="s">
        <v>530</v>
      </c>
      <c r="C169" s="3">
        <v>8</v>
      </c>
      <c r="D169" s="3">
        <v>0</v>
      </c>
      <c r="E169" s="3">
        <v>0</v>
      </c>
      <c r="F169" s="3">
        <v>0</v>
      </c>
      <c r="G169" s="3">
        <v>0</v>
      </c>
      <c r="H169" s="3">
        <v>1</v>
      </c>
      <c r="I169" s="3">
        <v>4</v>
      </c>
      <c r="J169" s="3">
        <v>2</v>
      </c>
      <c r="K169" s="3">
        <v>1</v>
      </c>
      <c r="L169" s="3">
        <v>0</v>
      </c>
      <c r="M169" s="3">
        <v>0</v>
      </c>
    </row>
    <row r="170" spans="1:13" x14ac:dyDescent="0.25">
      <c r="A170" t="s">
        <v>32</v>
      </c>
      <c r="B170" t="s">
        <v>33</v>
      </c>
      <c r="C170" s="3">
        <v>8</v>
      </c>
      <c r="D170" s="3">
        <v>1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5</v>
      </c>
      <c r="M170" s="3">
        <v>2</v>
      </c>
    </row>
    <row r="171" spans="1:13" x14ac:dyDescent="0.25">
      <c r="A171" t="s">
        <v>1327</v>
      </c>
      <c r="B171" t="s">
        <v>1328</v>
      </c>
      <c r="C171" s="3">
        <v>8</v>
      </c>
      <c r="D171" s="3">
        <v>1</v>
      </c>
      <c r="E171" s="3">
        <v>1</v>
      </c>
      <c r="F171" s="3">
        <v>0</v>
      </c>
      <c r="G171" s="3">
        <v>1</v>
      </c>
      <c r="H171" s="3">
        <v>1</v>
      </c>
      <c r="I171" s="3">
        <v>2</v>
      </c>
      <c r="J171" s="3">
        <v>1</v>
      </c>
      <c r="K171" s="3">
        <v>1</v>
      </c>
      <c r="L171" s="3">
        <v>0</v>
      </c>
      <c r="M171" s="3">
        <v>0</v>
      </c>
    </row>
    <row r="172" spans="1:13" x14ac:dyDescent="0.25">
      <c r="A172" t="s">
        <v>565</v>
      </c>
      <c r="B172" t="s">
        <v>566</v>
      </c>
      <c r="C172" s="3">
        <v>8</v>
      </c>
      <c r="D172" s="3">
        <v>5</v>
      </c>
      <c r="E172" s="3">
        <v>2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</row>
    <row r="173" spans="1:13" x14ac:dyDescent="0.25">
      <c r="A173" t="s">
        <v>1895</v>
      </c>
      <c r="B173" t="s">
        <v>1896</v>
      </c>
      <c r="C173" s="3">
        <v>8</v>
      </c>
      <c r="D173" s="3">
        <v>2</v>
      </c>
      <c r="E173" s="3">
        <v>0</v>
      </c>
      <c r="F173" s="3">
        <v>2</v>
      </c>
      <c r="G173" s="3">
        <v>0</v>
      </c>
      <c r="H173" s="3">
        <v>0</v>
      </c>
      <c r="I173" s="3">
        <v>0</v>
      </c>
      <c r="J173" s="3">
        <v>3</v>
      </c>
      <c r="K173" s="3">
        <v>1</v>
      </c>
      <c r="L173" s="3">
        <v>0</v>
      </c>
      <c r="M173" s="3">
        <v>0</v>
      </c>
    </row>
    <row r="174" spans="1:13" x14ac:dyDescent="0.25">
      <c r="A174" t="s">
        <v>722</v>
      </c>
      <c r="B174" t="s">
        <v>723</v>
      </c>
      <c r="C174" s="3">
        <v>8</v>
      </c>
      <c r="D174" s="3">
        <v>1</v>
      </c>
      <c r="E174" s="3">
        <v>0</v>
      </c>
      <c r="F174" s="3">
        <v>1</v>
      </c>
      <c r="G174" s="3">
        <v>0</v>
      </c>
      <c r="H174" s="3">
        <v>0</v>
      </c>
      <c r="I174" s="3">
        <v>0</v>
      </c>
      <c r="J174" s="3">
        <v>3</v>
      </c>
      <c r="K174" s="3">
        <v>0</v>
      </c>
      <c r="L174" s="3">
        <v>3</v>
      </c>
      <c r="M174" s="3">
        <v>0</v>
      </c>
    </row>
    <row r="175" spans="1:13" x14ac:dyDescent="0.25">
      <c r="A175" t="s">
        <v>110</v>
      </c>
      <c r="B175" t="s">
        <v>111</v>
      </c>
      <c r="C175" s="3">
        <v>8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2</v>
      </c>
      <c r="K175" s="3">
        <v>0</v>
      </c>
      <c r="L175" s="3">
        <v>0</v>
      </c>
      <c r="M175" s="3">
        <v>6</v>
      </c>
    </row>
    <row r="176" spans="1:13" x14ac:dyDescent="0.25">
      <c r="A176" t="s">
        <v>1897</v>
      </c>
      <c r="B176" t="s">
        <v>1898</v>
      </c>
      <c r="C176" s="3">
        <v>7</v>
      </c>
      <c r="D176" s="3">
        <v>0</v>
      </c>
      <c r="E176" s="3">
        <v>1</v>
      </c>
      <c r="F176" s="3">
        <v>1</v>
      </c>
      <c r="G176" s="3">
        <v>0</v>
      </c>
      <c r="H176" s="3">
        <v>0</v>
      </c>
      <c r="I176" s="3">
        <v>1</v>
      </c>
      <c r="J176" s="3">
        <v>1</v>
      </c>
      <c r="K176" s="3">
        <v>3</v>
      </c>
      <c r="L176" s="3">
        <v>0</v>
      </c>
      <c r="M176" s="3">
        <v>0</v>
      </c>
    </row>
    <row r="177" spans="1:13" x14ac:dyDescent="0.25">
      <c r="A177" t="s">
        <v>1899</v>
      </c>
      <c r="B177" t="s">
        <v>1900</v>
      </c>
      <c r="C177" s="3">
        <v>7</v>
      </c>
      <c r="D177" s="3">
        <v>0</v>
      </c>
      <c r="E177" s="3">
        <v>0</v>
      </c>
      <c r="F177" s="3">
        <v>0</v>
      </c>
      <c r="G177" s="3">
        <v>0</v>
      </c>
      <c r="H177" s="3">
        <v>1</v>
      </c>
      <c r="I177" s="3">
        <v>0</v>
      </c>
      <c r="J177" s="3">
        <v>2</v>
      </c>
      <c r="K177" s="3">
        <v>1</v>
      </c>
      <c r="L177" s="3">
        <v>1</v>
      </c>
      <c r="M177" s="3">
        <v>2</v>
      </c>
    </row>
    <row r="178" spans="1:13" x14ac:dyDescent="0.25">
      <c r="A178" t="s">
        <v>324</v>
      </c>
      <c r="B178" t="s">
        <v>325</v>
      </c>
      <c r="C178" s="3">
        <v>7</v>
      </c>
      <c r="D178" s="3">
        <v>0</v>
      </c>
      <c r="E178" s="3">
        <v>2</v>
      </c>
      <c r="F178" s="3">
        <v>0</v>
      </c>
      <c r="G178" s="3">
        <v>0</v>
      </c>
      <c r="H178" s="3">
        <v>0</v>
      </c>
      <c r="I178" s="3">
        <v>1</v>
      </c>
      <c r="J178" s="3">
        <v>2</v>
      </c>
      <c r="K178" s="3">
        <v>0</v>
      </c>
      <c r="L178" s="3">
        <v>0</v>
      </c>
      <c r="M178" s="3">
        <v>2</v>
      </c>
    </row>
    <row r="179" spans="1:13" x14ac:dyDescent="0.25">
      <c r="A179" t="s">
        <v>42</v>
      </c>
      <c r="B179" t="s">
        <v>43</v>
      </c>
      <c r="C179" s="3">
        <v>7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1</v>
      </c>
      <c r="J179" s="3">
        <v>1</v>
      </c>
      <c r="K179" s="3">
        <v>2</v>
      </c>
      <c r="L179" s="3">
        <v>0</v>
      </c>
      <c r="M179" s="3">
        <v>3</v>
      </c>
    </row>
    <row r="180" spans="1:13" x14ac:dyDescent="0.25">
      <c r="A180" t="s">
        <v>794</v>
      </c>
      <c r="B180" t="s">
        <v>795</v>
      </c>
      <c r="C180" s="3">
        <v>7</v>
      </c>
      <c r="D180" s="3">
        <v>0</v>
      </c>
      <c r="E180" s="3">
        <v>0</v>
      </c>
      <c r="F180" s="3">
        <v>1</v>
      </c>
      <c r="G180" s="3">
        <v>1</v>
      </c>
      <c r="H180" s="3">
        <v>1</v>
      </c>
      <c r="I180" s="3">
        <v>1</v>
      </c>
      <c r="J180" s="3">
        <v>0</v>
      </c>
      <c r="K180" s="3">
        <v>2</v>
      </c>
      <c r="L180" s="3">
        <v>1</v>
      </c>
      <c r="M180" s="3">
        <v>0</v>
      </c>
    </row>
    <row r="181" spans="1:13" x14ac:dyDescent="0.25">
      <c r="A181" t="s">
        <v>720</v>
      </c>
      <c r="B181" t="s">
        <v>721</v>
      </c>
      <c r="C181" s="3">
        <v>7</v>
      </c>
      <c r="D181" s="3">
        <v>0</v>
      </c>
      <c r="E181" s="3">
        <v>0</v>
      </c>
      <c r="F181" s="3">
        <v>1</v>
      </c>
      <c r="G181" s="3">
        <v>0</v>
      </c>
      <c r="H181" s="3">
        <v>1</v>
      </c>
      <c r="I181" s="3">
        <v>0</v>
      </c>
      <c r="J181" s="3">
        <v>1</v>
      </c>
      <c r="K181" s="3">
        <v>4</v>
      </c>
      <c r="L181" s="3">
        <v>0</v>
      </c>
      <c r="M181" s="3">
        <v>0</v>
      </c>
    </row>
    <row r="182" spans="1:13" x14ac:dyDescent="0.25">
      <c r="A182" t="s">
        <v>76</v>
      </c>
      <c r="B182" t="s">
        <v>77</v>
      </c>
      <c r="C182" s="3">
        <v>7</v>
      </c>
      <c r="D182" s="3">
        <v>0</v>
      </c>
      <c r="E182" s="3">
        <v>0</v>
      </c>
      <c r="F182" s="3">
        <v>0</v>
      </c>
      <c r="G182" s="3">
        <v>1</v>
      </c>
      <c r="H182" s="3">
        <v>0</v>
      </c>
      <c r="I182" s="3">
        <v>3</v>
      </c>
      <c r="J182" s="3">
        <v>0</v>
      </c>
      <c r="K182" s="3">
        <v>2</v>
      </c>
      <c r="L182" s="3">
        <v>0</v>
      </c>
      <c r="M182" s="3">
        <v>1</v>
      </c>
    </row>
    <row r="183" spans="1:13" x14ac:dyDescent="0.25">
      <c r="A183" t="s">
        <v>84</v>
      </c>
      <c r="B183" t="s">
        <v>85</v>
      </c>
      <c r="C183" s="3">
        <v>7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4</v>
      </c>
      <c r="J183" s="3">
        <v>0</v>
      </c>
      <c r="K183" s="3">
        <v>3</v>
      </c>
      <c r="L183" s="3">
        <v>0</v>
      </c>
      <c r="M183" s="3">
        <v>0</v>
      </c>
    </row>
    <row r="184" spans="1:13" x14ac:dyDescent="0.25">
      <c r="A184" t="s">
        <v>1371</v>
      </c>
      <c r="B184" t="s">
        <v>1372</v>
      </c>
      <c r="C184" s="3">
        <v>7</v>
      </c>
      <c r="D184" s="3">
        <v>0</v>
      </c>
      <c r="E184" s="3">
        <v>1</v>
      </c>
      <c r="F184" s="3">
        <v>0</v>
      </c>
      <c r="G184" s="3">
        <v>0</v>
      </c>
      <c r="H184" s="3">
        <v>1</v>
      </c>
      <c r="I184" s="3">
        <v>1</v>
      </c>
      <c r="J184" s="3">
        <v>0</v>
      </c>
      <c r="K184" s="3">
        <v>1</v>
      </c>
      <c r="L184" s="3">
        <v>1</v>
      </c>
      <c r="M184" s="3">
        <v>2</v>
      </c>
    </row>
    <row r="185" spans="1:13" x14ac:dyDescent="0.25">
      <c r="A185" t="s">
        <v>384</v>
      </c>
      <c r="B185" t="s">
        <v>385</v>
      </c>
      <c r="C185" s="3">
        <v>7</v>
      </c>
      <c r="D185" s="3">
        <v>1</v>
      </c>
      <c r="E185" s="3">
        <v>0</v>
      </c>
      <c r="F185" s="3">
        <v>0</v>
      </c>
      <c r="G185" s="3">
        <v>1</v>
      </c>
      <c r="H185" s="3">
        <v>0</v>
      </c>
      <c r="I185" s="3">
        <v>2</v>
      </c>
      <c r="J185" s="3">
        <v>2</v>
      </c>
      <c r="K185" s="3">
        <v>1</v>
      </c>
      <c r="L185" s="3">
        <v>0</v>
      </c>
      <c r="M185" s="3">
        <v>0</v>
      </c>
    </row>
    <row r="186" spans="1:13" x14ac:dyDescent="0.25">
      <c r="A186" t="s">
        <v>1901</v>
      </c>
      <c r="B186" t="s">
        <v>1902</v>
      </c>
      <c r="C186" s="3">
        <v>6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5</v>
      </c>
      <c r="J186" s="3">
        <v>0</v>
      </c>
      <c r="K186" s="3">
        <v>1</v>
      </c>
      <c r="L186" s="3">
        <v>0</v>
      </c>
      <c r="M186" s="3">
        <v>0</v>
      </c>
    </row>
    <row r="187" spans="1:13" x14ac:dyDescent="0.25">
      <c r="A187" t="s">
        <v>523</v>
      </c>
      <c r="B187" t="s">
        <v>524</v>
      </c>
      <c r="C187" s="3">
        <v>6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6</v>
      </c>
      <c r="L187" s="3">
        <v>0</v>
      </c>
      <c r="M187" s="3">
        <v>0</v>
      </c>
    </row>
    <row r="188" spans="1:13" x14ac:dyDescent="0.25">
      <c r="A188" t="s">
        <v>1157</v>
      </c>
      <c r="B188" t="s">
        <v>1158</v>
      </c>
      <c r="C188" s="3">
        <v>6</v>
      </c>
      <c r="D188" s="3">
        <v>0</v>
      </c>
      <c r="E188" s="3">
        <v>1</v>
      </c>
      <c r="F188" s="3">
        <v>0</v>
      </c>
      <c r="G188" s="3">
        <v>0</v>
      </c>
      <c r="H188" s="3">
        <v>1</v>
      </c>
      <c r="I188" s="3">
        <v>2</v>
      </c>
      <c r="J188" s="3">
        <v>1</v>
      </c>
      <c r="K188" s="3">
        <v>0</v>
      </c>
      <c r="L188" s="3">
        <v>1</v>
      </c>
      <c r="M188" s="3">
        <v>0</v>
      </c>
    </row>
    <row r="189" spans="1:13" x14ac:dyDescent="0.25">
      <c r="A189" t="s">
        <v>567</v>
      </c>
      <c r="B189" t="s">
        <v>568</v>
      </c>
      <c r="C189" s="3">
        <v>6</v>
      </c>
      <c r="D189" s="3">
        <v>0</v>
      </c>
      <c r="E189" s="3">
        <v>3</v>
      </c>
      <c r="F189" s="3">
        <v>0</v>
      </c>
      <c r="G189" s="3">
        <v>0</v>
      </c>
      <c r="H189" s="3">
        <v>1</v>
      </c>
      <c r="I189" s="3">
        <v>0</v>
      </c>
      <c r="J189" s="3">
        <v>0</v>
      </c>
      <c r="K189" s="3">
        <v>1</v>
      </c>
      <c r="L189" s="3">
        <v>0</v>
      </c>
      <c r="M189" s="3">
        <v>1</v>
      </c>
    </row>
    <row r="190" spans="1:13" x14ac:dyDescent="0.25">
      <c r="A190" t="s">
        <v>1903</v>
      </c>
      <c r="B190" t="s">
        <v>1904</v>
      </c>
      <c r="C190" s="3">
        <v>6</v>
      </c>
      <c r="D190" s="3">
        <v>1</v>
      </c>
      <c r="E190" s="3">
        <v>1</v>
      </c>
      <c r="F190" s="3">
        <v>2</v>
      </c>
      <c r="G190" s="3">
        <v>1</v>
      </c>
      <c r="H190" s="3">
        <v>0</v>
      </c>
      <c r="I190" s="3">
        <v>0</v>
      </c>
      <c r="J190" s="3">
        <v>0</v>
      </c>
      <c r="K190" s="3">
        <v>0</v>
      </c>
      <c r="L190" s="3">
        <v>1</v>
      </c>
      <c r="M190" s="3">
        <v>0</v>
      </c>
    </row>
    <row r="191" spans="1:13" x14ac:dyDescent="0.25">
      <c r="A191" t="s">
        <v>1048</v>
      </c>
      <c r="B191" t="s">
        <v>1049</v>
      </c>
      <c r="C191" s="3">
        <v>6</v>
      </c>
      <c r="D191" s="3">
        <v>0</v>
      </c>
      <c r="E191" s="3">
        <v>0</v>
      </c>
      <c r="F191" s="3">
        <v>1</v>
      </c>
      <c r="G191" s="3">
        <v>0</v>
      </c>
      <c r="H191" s="3">
        <v>1</v>
      </c>
      <c r="I191" s="3">
        <v>1</v>
      </c>
      <c r="J191" s="3">
        <v>0</v>
      </c>
      <c r="K191" s="3">
        <v>1</v>
      </c>
      <c r="L191" s="3">
        <v>0</v>
      </c>
      <c r="M191" s="3">
        <v>2</v>
      </c>
    </row>
    <row r="192" spans="1:13" x14ac:dyDescent="0.25">
      <c r="A192" t="s">
        <v>72</v>
      </c>
      <c r="B192" t="s">
        <v>73</v>
      </c>
      <c r="C192" s="3">
        <v>6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6</v>
      </c>
      <c r="M192" s="3">
        <v>0</v>
      </c>
    </row>
    <row r="193" spans="1:13" x14ac:dyDescent="0.25">
      <c r="A193" t="s">
        <v>1369</v>
      </c>
      <c r="B193" t="s">
        <v>1370</v>
      </c>
      <c r="C193" s="3">
        <v>6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4</v>
      </c>
      <c r="J193" s="3">
        <v>0</v>
      </c>
      <c r="K193" s="3">
        <v>2</v>
      </c>
      <c r="L193" s="3">
        <v>0</v>
      </c>
      <c r="M193" s="3">
        <v>0</v>
      </c>
    </row>
    <row r="194" spans="1:13" x14ac:dyDescent="0.25">
      <c r="A194" t="s">
        <v>1183</v>
      </c>
      <c r="B194" t="s">
        <v>1184</v>
      </c>
      <c r="C194" s="3">
        <v>6</v>
      </c>
      <c r="D194" s="3">
        <v>0</v>
      </c>
      <c r="E194" s="3">
        <v>0</v>
      </c>
      <c r="F194" s="3">
        <v>0</v>
      </c>
      <c r="G194" s="3">
        <v>0</v>
      </c>
      <c r="H194" s="3">
        <v>4</v>
      </c>
      <c r="I194" s="3">
        <v>0</v>
      </c>
      <c r="J194" s="3">
        <v>1</v>
      </c>
      <c r="K194" s="3">
        <v>0</v>
      </c>
      <c r="L194" s="3">
        <v>1</v>
      </c>
      <c r="M194" s="3">
        <v>0</v>
      </c>
    </row>
    <row r="195" spans="1:13" x14ac:dyDescent="0.25">
      <c r="A195" t="s">
        <v>1905</v>
      </c>
      <c r="B195" t="s">
        <v>1906</v>
      </c>
      <c r="C195" s="3">
        <v>5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2</v>
      </c>
      <c r="J195" s="3">
        <v>1</v>
      </c>
      <c r="K195" s="3">
        <v>2</v>
      </c>
      <c r="L195" s="3">
        <v>0</v>
      </c>
      <c r="M195" s="3">
        <v>0</v>
      </c>
    </row>
    <row r="196" spans="1:13" x14ac:dyDescent="0.25">
      <c r="A196" t="s">
        <v>298</v>
      </c>
      <c r="B196" t="s">
        <v>299</v>
      </c>
      <c r="C196" s="3">
        <v>5</v>
      </c>
      <c r="D196" s="3">
        <v>0</v>
      </c>
      <c r="E196" s="3">
        <v>0</v>
      </c>
      <c r="F196" s="3">
        <v>0</v>
      </c>
      <c r="G196" s="3">
        <v>0</v>
      </c>
      <c r="H196" s="3">
        <v>3</v>
      </c>
      <c r="I196" s="3">
        <v>0</v>
      </c>
      <c r="J196" s="3">
        <v>2</v>
      </c>
      <c r="K196" s="3">
        <v>0</v>
      </c>
      <c r="L196" s="3">
        <v>0</v>
      </c>
      <c r="M196" s="3">
        <v>0</v>
      </c>
    </row>
    <row r="197" spans="1:13" x14ac:dyDescent="0.25">
      <c r="A197" t="s">
        <v>985</v>
      </c>
      <c r="B197" t="s">
        <v>986</v>
      </c>
      <c r="C197" s="3">
        <v>5</v>
      </c>
      <c r="D197" s="3">
        <v>3</v>
      </c>
      <c r="E197" s="3">
        <v>1</v>
      </c>
      <c r="F197" s="3">
        <v>0</v>
      </c>
      <c r="G197" s="3">
        <v>1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t="s">
        <v>1907</v>
      </c>
      <c r="B198" t="s">
        <v>1908</v>
      </c>
      <c r="C198" s="3">
        <v>5</v>
      </c>
      <c r="D198" s="3">
        <v>0</v>
      </c>
      <c r="E198" s="3">
        <v>0</v>
      </c>
      <c r="F198" s="3">
        <v>0</v>
      </c>
      <c r="G198" s="3">
        <v>0</v>
      </c>
      <c r="H198" s="3">
        <v>2</v>
      </c>
      <c r="I198" s="3">
        <v>0</v>
      </c>
      <c r="J198" s="3">
        <v>1</v>
      </c>
      <c r="K198" s="3">
        <v>2</v>
      </c>
      <c r="L198" s="3">
        <v>0</v>
      </c>
      <c r="M198" s="3">
        <v>0</v>
      </c>
    </row>
    <row r="199" spans="1:13" x14ac:dyDescent="0.25">
      <c r="A199" t="s">
        <v>782</v>
      </c>
      <c r="B199" t="s">
        <v>783</v>
      </c>
      <c r="C199" s="3">
        <v>5</v>
      </c>
      <c r="D199" s="3">
        <v>2</v>
      </c>
      <c r="E199" s="3">
        <v>3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</row>
    <row r="200" spans="1:13" x14ac:dyDescent="0.25">
      <c r="A200" t="s">
        <v>786</v>
      </c>
      <c r="B200" t="s">
        <v>787</v>
      </c>
      <c r="C200" s="3">
        <v>5</v>
      </c>
      <c r="D200" s="3">
        <v>1</v>
      </c>
      <c r="E200" s="3">
        <v>0</v>
      </c>
      <c r="F200" s="3">
        <v>0</v>
      </c>
      <c r="G200" s="3">
        <v>0</v>
      </c>
      <c r="H200" s="3">
        <v>1</v>
      </c>
      <c r="I200" s="3">
        <v>0</v>
      </c>
      <c r="J200" s="3">
        <v>1</v>
      </c>
      <c r="K200" s="3">
        <v>2</v>
      </c>
      <c r="L200" s="3">
        <v>0</v>
      </c>
      <c r="M200" s="3">
        <v>0</v>
      </c>
    </row>
    <row r="201" spans="1:13" x14ac:dyDescent="0.25">
      <c r="A201" t="s">
        <v>788</v>
      </c>
      <c r="B201" t="s">
        <v>789</v>
      </c>
      <c r="C201" s="3">
        <v>5</v>
      </c>
      <c r="D201" s="3">
        <v>0</v>
      </c>
      <c r="E201" s="3">
        <v>1</v>
      </c>
      <c r="F201" s="3">
        <v>1</v>
      </c>
      <c r="G201" s="3">
        <v>0</v>
      </c>
      <c r="H201" s="3">
        <v>1</v>
      </c>
      <c r="I201" s="3">
        <v>0</v>
      </c>
      <c r="J201" s="3">
        <v>1</v>
      </c>
      <c r="K201" s="3">
        <v>0</v>
      </c>
      <c r="L201" s="3">
        <v>0</v>
      </c>
      <c r="M201" s="3">
        <v>1</v>
      </c>
    </row>
    <row r="202" spans="1:13" x14ac:dyDescent="0.25">
      <c r="A202" t="s">
        <v>1337</v>
      </c>
      <c r="B202" t="s">
        <v>1338</v>
      </c>
      <c r="C202" s="3">
        <v>5</v>
      </c>
      <c r="D202" s="3">
        <v>1</v>
      </c>
      <c r="E202" s="3">
        <v>1</v>
      </c>
      <c r="F202" s="3">
        <v>0</v>
      </c>
      <c r="G202" s="3">
        <v>1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1</v>
      </c>
    </row>
    <row r="203" spans="1:13" x14ac:dyDescent="0.25">
      <c r="A203" t="s">
        <v>342</v>
      </c>
      <c r="B203" t="s">
        <v>343</v>
      </c>
      <c r="C203" s="3">
        <v>5</v>
      </c>
      <c r="D203" s="3">
        <v>0</v>
      </c>
      <c r="E203" s="3">
        <v>0</v>
      </c>
      <c r="F203" s="3">
        <v>0</v>
      </c>
      <c r="G203" s="3">
        <v>1</v>
      </c>
      <c r="H203" s="3">
        <v>0</v>
      </c>
      <c r="I203" s="3">
        <v>0</v>
      </c>
      <c r="J203" s="3">
        <v>3</v>
      </c>
      <c r="K203" s="3">
        <v>0</v>
      </c>
      <c r="L203" s="3">
        <v>0</v>
      </c>
      <c r="M203" s="3">
        <v>1</v>
      </c>
    </row>
    <row r="204" spans="1:13" x14ac:dyDescent="0.25">
      <c r="A204" t="s">
        <v>1341</v>
      </c>
      <c r="B204" t="s">
        <v>1342</v>
      </c>
      <c r="C204" s="3">
        <v>5</v>
      </c>
      <c r="D204" s="3">
        <v>1</v>
      </c>
      <c r="E204" s="3">
        <v>3</v>
      </c>
      <c r="F204" s="3">
        <v>0</v>
      </c>
      <c r="G204" s="3">
        <v>0</v>
      </c>
      <c r="H204" s="3">
        <v>0</v>
      </c>
      <c r="I204" s="3">
        <v>1</v>
      </c>
      <c r="J204" s="3">
        <v>0</v>
      </c>
      <c r="K204" s="3">
        <v>0</v>
      </c>
      <c r="L204" s="3">
        <v>0</v>
      </c>
      <c r="M204" s="3">
        <v>0</v>
      </c>
    </row>
    <row r="205" spans="1:13" x14ac:dyDescent="0.25">
      <c r="A205" t="s">
        <v>581</v>
      </c>
      <c r="B205" t="s">
        <v>582</v>
      </c>
      <c r="C205" s="3">
        <v>5</v>
      </c>
      <c r="D205" s="3">
        <v>1</v>
      </c>
      <c r="E205" s="3">
        <v>0</v>
      </c>
      <c r="F205" s="3">
        <v>0</v>
      </c>
      <c r="G205" s="3">
        <v>0</v>
      </c>
      <c r="H205" s="3">
        <v>3</v>
      </c>
      <c r="I205" s="3">
        <v>0</v>
      </c>
      <c r="J205" s="3">
        <v>1</v>
      </c>
      <c r="K205" s="3">
        <v>0</v>
      </c>
      <c r="L205" s="3">
        <v>0</v>
      </c>
      <c r="M205" s="3">
        <v>0</v>
      </c>
    </row>
    <row r="206" spans="1:13" x14ac:dyDescent="0.25">
      <c r="A206" t="s">
        <v>802</v>
      </c>
      <c r="B206" t="s">
        <v>803</v>
      </c>
      <c r="C206" s="3">
        <v>5</v>
      </c>
      <c r="D206" s="3">
        <v>1</v>
      </c>
      <c r="E206" s="3">
        <v>0</v>
      </c>
      <c r="F206" s="3">
        <v>1</v>
      </c>
      <c r="G206" s="3">
        <v>0</v>
      </c>
      <c r="H206" s="3">
        <v>1</v>
      </c>
      <c r="I206" s="3">
        <v>0</v>
      </c>
      <c r="J206" s="3">
        <v>0</v>
      </c>
      <c r="K206" s="3">
        <v>0</v>
      </c>
      <c r="L206" s="3">
        <v>2</v>
      </c>
      <c r="M206" s="3">
        <v>0</v>
      </c>
    </row>
    <row r="207" spans="1:13" x14ac:dyDescent="0.25">
      <c r="A207" t="s">
        <v>583</v>
      </c>
      <c r="B207" t="s">
        <v>584</v>
      </c>
      <c r="C207" s="3">
        <v>5</v>
      </c>
      <c r="D207" s="3">
        <v>0</v>
      </c>
      <c r="E207" s="3">
        <v>0</v>
      </c>
      <c r="F207" s="3">
        <v>0</v>
      </c>
      <c r="G207" s="3">
        <v>0</v>
      </c>
      <c r="H207" s="3">
        <v>1</v>
      </c>
      <c r="I207" s="3">
        <v>0</v>
      </c>
      <c r="J207" s="3">
        <v>0</v>
      </c>
      <c r="K207" s="3">
        <v>4</v>
      </c>
      <c r="L207" s="3">
        <v>0</v>
      </c>
      <c r="M207" s="3">
        <v>0</v>
      </c>
    </row>
    <row r="208" spans="1:13" x14ac:dyDescent="0.25">
      <c r="A208" t="s">
        <v>80</v>
      </c>
      <c r="B208" t="s">
        <v>81</v>
      </c>
      <c r="C208" s="3">
        <v>5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3</v>
      </c>
      <c r="J208" s="3">
        <v>0</v>
      </c>
      <c r="K208" s="3">
        <v>2</v>
      </c>
      <c r="L208" s="3">
        <v>0</v>
      </c>
      <c r="M208" s="3">
        <v>0</v>
      </c>
    </row>
    <row r="209" spans="1:13" x14ac:dyDescent="0.25">
      <c r="A209" t="s">
        <v>724</v>
      </c>
      <c r="B209" t="s">
        <v>725</v>
      </c>
      <c r="C209" s="3">
        <v>5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3</v>
      </c>
      <c r="J209" s="3">
        <v>0</v>
      </c>
      <c r="K209" s="3">
        <v>2</v>
      </c>
      <c r="L209" s="3">
        <v>0</v>
      </c>
      <c r="M209" s="3">
        <v>0</v>
      </c>
    </row>
    <row r="210" spans="1:13" x14ac:dyDescent="0.25">
      <c r="A210" t="s">
        <v>1909</v>
      </c>
      <c r="B210" t="s">
        <v>1910</v>
      </c>
      <c r="C210" s="3">
        <v>5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4</v>
      </c>
      <c r="J210" s="3">
        <v>0</v>
      </c>
      <c r="K210" s="3">
        <v>1</v>
      </c>
      <c r="L210" s="3">
        <v>0</v>
      </c>
      <c r="M210" s="3">
        <v>0</v>
      </c>
    </row>
    <row r="211" spans="1:13" x14ac:dyDescent="0.25">
      <c r="A211" t="s">
        <v>726</v>
      </c>
      <c r="B211" t="s">
        <v>727</v>
      </c>
      <c r="C211" s="3">
        <v>5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3</v>
      </c>
      <c r="J211" s="3">
        <v>0</v>
      </c>
      <c r="K211" s="3">
        <v>2</v>
      </c>
      <c r="L211" s="3">
        <v>0</v>
      </c>
      <c r="M211" s="3">
        <v>0</v>
      </c>
    </row>
    <row r="212" spans="1:13" x14ac:dyDescent="0.25">
      <c r="A212" t="s">
        <v>1709</v>
      </c>
      <c r="B212" t="s">
        <v>1710</v>
      </c>
      <c r="C212" s="3">
        <v>5</v>
      </c>
      <c r="D212" s="3">
        <v>3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1</v>
      </c>
      <c r="K212" s="3">
        <v>1</v>
      </c>
      <c r="L212" s="3">
        <v>0</v>
      </c>
      <c r="M212" s="3">
        <v>0</v>
      </c>
    </row>
    <row r="213" spans="1:13" x14ac:dyDescent="0.25">
      <c r="A213" t="s">
        <v>1911</v>
      </c>
      <c r="B213" t="s">
        <v>1912</v>
      </c>
      <c r="C213" s="3">
        <v>5</v>
      </c>
      <c r="D213" s="3">
        <v>1</v>
      </c>
      <c r="E213" s="3">
        <v>2</v>
      </c>
      <c r="F213" s="3">
        <v>0</v>
      </c>
      <c r="G213" s="3">
        <v>0</v>
      </c>
      <c r="H213" s="3">
        <v>2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</row>
    <row r="214" spans="1:13" x14ac:dyDescent="0.25">
      <c r="A214" t="s">
        <v>826</v>
      </c>
      <c r="B214" t="s">
        <v>827</v>
      </c>
      <c r="C214" s="3">
        <v>5</v>
      </c>
      <c r="D214" s="3">
        <v>2</v>
      </c>
      <c r="E214" s="3">
        <v>0</v>
      </c>
      <c r="F214" s="3">
        <v>0</v>
      </c>
      <c r="G214" s="3">
        <v>0</v>
      </c>
      <c r="H214" s="3">
        <v>1</v>
      </c>
      <c r="I214" s="3">
        <v>0</v>
      </c>
      <c r="J214" s="3">
        <v>1</v>
      </c>
      <c r="K214" s="3">
        <v>1</v>
      </c>
      <c r="L214" s="3">
        <v>0</v>
      </c>
      <c r="M214" s="3">
        <v>0</v>
      </c>
    </row>
    <row r="215" spans="1:13" x14ac:dyDescent="0.25">
      <c r="A215" t="s">
        <v>1913</v>
      </c>
      <c r="B215" t="s">
        <v>1914</v>
      </c>
      <c r="C215" s="3">
        <v>5</v>
      </c>
      <c r="D215" s="3">
        <v>0</v>
      </c>
      <c r="E215" s="3">
        <v>1</v>
      </c>
      <c r="F215" s="3">
        <v>0</v>
      </c>
      <c r="G215" s="3">
        <v>0</v>
      </c>
      <c r="H215" s="3">
        <v>1</v>
      </c>
      <c r="I215" s="3">
        <v>0</v>
      </c>
      <c r="J215" s="3">
        <v>2</v>
      </c>
      <c r="K215" s="3">
        <v>0</v>
      </c>
      <c r="L215" s="3">
        <v>0</v>
      </c>
      <c r="M215" s="3">
        <v>1</v>
      </c>
    </row>
    <row r="216" spans="1:13" x14ac:dyDescent="0.25">
      <c r="A216" t="s">
        <v>1915</v>
      </c>
      <c r="B216" t="s">
        <v>1916</v>
      </c>
      <c r="C216" s="3">
        <v>5</v>
      </c>
      <c r="D216" s="3">
        <v>0</v>
      </c>
      <c r="E216" s="3">
        <v>1</v>
      </c>
      <c r="F216" s="3">
        <v>0</v>
      </c>
      <c r="G216" s="3">
        <v>0</v>
      </c>
      <c r="H216" s="3">
        <v>1</v>
      </c>
      <c r="I216" s="3">
        <v>0</v>
      </c>
      <c r="J216" s="3">
        <v>1</v>
      </c>
      <c r="K216" s="3">
        <v>1</v>
      </c>
      <c r="L216" s="3">
        <v>1</v>
      </c>
      <c r="M216" s="3">
        <v>0</v>
      </c>
    </row>
    <row r="217" spans="1:13" x14ac:dyDescent="0.25">
      <c r="A217" t="s">
        <v>118</v>
      </c>
      <c r="B217" t="s">
        <v>119</v>
      </c>
      <c r="C217" s="3">
        <v>5</v>
      </c>
      <c r="D217" s="3">
        <v>2</v>
      </c>
      <c r="E217" s="3">
        <v>1</v>
      </c>
      <c r="F217" s="3">
        <v>0</v>
      </c>
      <c r="G217" s="3">
        <v>1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1</v>
      </c>
    </row>
    <row r="218" spans="1:13" x14ac:dyDescent="0.25">
      <c r="A218" t="s">
        <v>1917</v>
      </c>
      <c r="B218" t="s">
        <v>1918</v>
      </c>
      <c r="C218" s="3">
        <v>4</v>
      </c>
      <c r="D218" s="3">
        <v>2</v>
      </c>
      <c r="E218" s="3">
        <v>1</v>
      </c>
      <c r="F218" s="3">
        <v>1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</row>
    <row r="219" spans="1:13" x14ac:dyDescent="0.25">
      <c r="A219" t="s">
        <v>519</v>
      </c>
      <c r="B219" t="s">
        <v>520</v>
      </c>
      <c r="C219" s="3">
        <v>4</v>
      </c>
      <c r="D219" s="3">
        <v>1</v>
      </c>
      <c r="E219" s="3">
        <v>2</v>
      </c>
      <c r="F219" s="3">
        <v>0</v>
      </c>
      <c r="G219" s="3">
        <v>0</v>
      </c>
      <c r="H219" s="3">
        <v>0</v>
      </c>
      <c r="I219" s="3">
        <v>1</v>
      </c>
      <c r="J219" s="3">
        <v>0</v>
      </c>
      <c r="K219" s="3">
        <v>0</v>
      </c>
      <c r="L219" s="3">
        <v>0</v>
      </c>
      <c r="M219" s="3">
        <v>0</v>
      </c>
    </row>
    <row r="220" spans="1:13" x14ac:dyDescent="0.25">
      <c r="A220" t="s">
        <v>1249</v>
      </c>
      <c r="B220" t="s">
        <v>1250</v>
      </c>
      <c r="C220" s="3">
        <v>4</v>
      </c>
      <c r="D220" s="3">
        <v>1</v>
      </c>
      <c r="E220" s="3">
        <v>0</v>
      </c>
      <c r="F220" s="3">
        <v>0</v>
      </c>
      <c r="G220" s="3">
        <v>1</v>
      </c>
      <c r="H220" s="3">
        <v>0</v>
      </c>
      <c r="I220" s="3">
        <v>1</v>
      </c>
      <c r="J220" s="3">
        <v>0</v>
      </c>
      <c r="K220" s="3">
        <v>0</v>
      </c>
      <c r="L220" s="3">
        <v>0</v>
      </c>
      <c r="M220" s="3">
        <v>1</v>
      </c>
    </row>
    <row r="221" spans="1:13" x14ac:dyDescent="0.25">
      <c r="A221" t="s">
        <v>1313</v>
      </c>
      <c r="B221" t="s">
        <v>1314</v>
      </c>
      <c r="C221" s="3">
        <v>4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1</v>
      </c>
      <c r="J221" s="3">
        <v>2</v>
      </c>
      <c r="K221" s="3">
        <v>1</v>
      </c>
      <c r="L221" s="3">
        <v>0</v>
      </c>
      <c r="M221" s="3">
        <v>0</v>
      </c>
    </row>
    <row r="222" spans="1:13" x14ac:dyDescent="0.25">
      <c r="A222" t="s">
        <v>1919</v>
      </c>
      <c r="B222" t="s">
        <v>1920</v>
      </c>
      <c r="C222" s="3">
        <v>4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1</v>
      </c>
      <c r="L222" s="3">
        <v>1</v>
      </c>
      <c r="M222" s="3">
        <v>2</v>
      </c>
    </row>
    <row r="223" spans="1:13" x14ac:dyDescent="0.25">
      <c r="A223" t="s">
        <v>1315</v>
      </c>
      <c r="B223" t="s">
        <v>1316</v>
      </c>
      <c r="C223" s="3">
        <v>4</v>
      </c>
      <c r="D223" s="3">
        <v>0</v>
      </c>
      <c r="E223" s="3">
        <v>1</v>
      </c>
      <c r="F223" s="3">
        <v>0</v>
      </c>
      <c r="G223" s="3">
        <v>0</v>
      </c>
      <c r="H223" s="3">
        <v>0</v>
      </c>
      <c r="I223" s="3">
        <v>1</v>
      </c>
      <c r="J223" s="3">
        <v>0</v>
      </c>
      <c r="K223" s="3">
        <v>0</v>
      </c>
      <c r="L223" s="3">
        <v>0</v>
      </c>
      <c r="M223" s="3">
        <v>2</v>
      </c>
    </row>
    <row r="224" spans="1:13" x14ac:dyDescent="0.25">
      <c r="A224" t="s">
        <v>780</v>
      </c>
      <c r="B224" t="s">
        <v>781</v>
      </c>
      <c r="C224" s="3">
        <v>4</v>
      </c>
      <c r="D224" s="3">
        <v>0</v>
      </c>
      <c r="E224" s="3">
        <v>0</v>
      </c>
      <c r="F224" s="3">
        <v>0</v>
      </c>
      <c r="G224" s="3">
        <v>0</v>
      </c>
      <c r="H224" s="3">
        <v>1</v>
      </c>
      <c r="I224" s="3">
        <v>0</v>
      </c>
      <c r="J224" s="3">
        <v>1</v>
      </c>
      <c r="K224" s="3">
        <v>1</v>
      </c>
      <c r="L224" s="3">
        <v>1</v>
      </c>
      <c r="M224" s="3">
        <v>0</v>
      </c>
    </row>
    <row r="225" spans="1:13" x14ac:dyDescent="0.25">
      <c r="A225" t="s">
        <v>1921</v>
      </c>
      <c r="B225" t="s">
        <v>1922</v>
      </c>
      <c r="C225" s="3">
        <v>4</v>
      </c>
      <c r="D225" s="3">
        <v>3</v>
      </c>
      <c r="E225" s="3">
        <v>1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</row>
    <row r="226" spans="1:13" x14ac:dyDescent="0.25">
      <c r="A226" t="s">
        <v>1155</v>
      </c>
      <c r="B226" t="s">
        <v>1156</v>
      </c>
      <c r="C226" s="3">
        <v>4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1</v>
      </c>
      <c r="J226" s="3">
        <v>0</v>
      </c>
      <c r="K226" s="3">
        <v>2</v>
      </c>
      <c r="L226" s="3">
        <v>1</v>
      </c>
      <c r="M226" s="3">
        <v>0</v>
      </c>
    </row>
    <row r="227" spans="1:13" x14ac:dyDescent="0.25">
      <c r="A227" t="s">
        <v>1923</v>
      </c>
      <c r="B227" t="s">
        <v>1924</v>
      </c>
      <c r="C227" s="3">
        <v>4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2</v>
      </c>
      <c r="K227" s="3">
        <v>2</v>
      </c>
      <c r="L227" s="3">
        <v>0</v>
      </c>
      <c r="M227" s="3">
        <v>0</v>
      </c>
    </row>
    <row r="228" spans="1:13" x14ac:dyDescent="0.25">
      <c r="A228" t="s">
        <v>352</v>
      </c>
      <c r="B228" t="s">
        <v>353</v>
      </c>
      <c r="C228" s="3">
        <v>4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1</v>
      </c>
      <c r="K228" s="3">
        <v>2</v>
      </c>
      <c r="L228" s="3">
        <v>1</v>
      </c>
      <c r="M228" s="3">
        <v>0</v>
      </c>
    </row>
    <row r="229" spans="1:13" x14ac:dyDescent="0.25">
      <c r="A229" t="s">
        <v>1925</v>
      </c>
      <c r="B229" t="s">
        <v>1926</v>
      </c>
      <c r="C229" s="3">
        <v>4</v>
      </c>
      <c r="D229" s="3">
        <v>0</v>
      </c>
      <c r="E229" s="3">
        <v>0</v>
      </c>
      <c r="F229" s="3">
        <v>0</v>
      </c>
      <c r="G229" s="3">
        <v>0</v>
      </c>
      <c r="H229" s="3">
        <v>1</v>
      </c>
      <c r="I229" s="3">
        <v>0</v>
      </c>
      <c r="J229" s="3">
        <v>0</v>
      </c>
      <c r="K229" s="3">
        <v>3</v>
      </c>
      <c r="L229" s="3">
        <v>0</v>
      </c>
      <c r="M229" s="3">
        <v>0</v>
      </c>
    </row>
    <row r="230" spans="1:13" x14ac:dyDescent="0.25">
      <c r="A230" t="s">
        <v>1359</v>
      </c>
      <c r="B230" t="s">
        <v>1360</v>
      </c>
      <c r="C230" s="3">
        <v>4</v>
      </c>
      <c r="D230" s="3">
        <v>0</v>
      </c>
      <c r="E230" s="3">
        <v>0</v>
      </c>
      <c r="F230" s="3">
        <v>0</v>
      </c>
      <c r="G230" s="3">
        <v>1</v>
      </c>
      <c r="H230" s="3">
        <v>1</v>
      </c>
      <c r="I230" s="3">
        <v>1</v>
      </c>
      <c r="J230" s="3">
        <v>0</v>
      </c>
      <c r="K230" s="3">
        <v>1</v>
      </c>
      <c r="L230" s="3">
        <v>0</v>
      </c>
      <c r="M230" s="3">
        <v>0</v>
      </c>
    </row>
    <row r="231" spans="1:13" x14ac:dyDescent="0.25">
      <c r="A231" t="s">
        <v>1691</v>
      </c>
      <c r="B231" t="s">
        <v>1692</v>
      </c>
      <c r="C231" s="3">
        <v>4</v>
      </c>
      <c r="D231" s="3">
        <v>3</v>
      </c>
      <c r="E231" s="3">
        <v>0</v>
      </c>
      <c r="F231" s="3">
        <v>0</v>
      </c>
      <c r="G231" s="3">
        <v>0</v>
      </c>
      <c r="H231" s="3">
        <v>1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</row>
    <row r="232" spans="1:13" x14ac:dyDescent="0.25">
      <c r="A232" t="s">
        <v>1927</v>
      </c>
      <c r="B232" t="s">
        <v>1928</v>
      </c>
      <c r="C232" s="3">
        <v>4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1</v>
      </c>
      <c r="J232" s="3">
        <v>1</v>
      </c>
      <c r="K232" s="3">
        <v>0</v>
      </c>
      <c r="L232" s="3">
        <v>1</v>
      </c>
      <c r="M232" s="3">
        <v>1</v>
      </c>
    </row>
    <row r="233" spans="1:13" x14ac:dyDescent="0.25">
      <c r="A233" t="s">
        <v>1717</v>
      </c>
      <c r="B233" t="s">
        <v>1718</v>
      </c>
      <c r="C233" s="3">
        <v>4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3</v>
      </c>
    </row>
    <row r="234" spans="1:13" x14ac:dyDescent="0.25">
      <c r="A234" t="s">
        <v>1723</v>
      </c>
      <c r="B234" t="s">
        <v>1724</v>
      </c>
      <c r="C234" s="3">
        <v>4</v>
      </c>
      <c r="D234" s="3">
        <v>0</v>
      </c>
      <c r="E234" s="3">
        <v>0</v>
      </c>
      <c r="F234" s="3">
        <v>1</v>
      </c>
      <c r="G234" s="3">
        <v>0</v>
      </c>
      <c r="H234" s="3">
        <v>1</v>
      </c>
      <c r="I234" s="3">
        <v>0</v>
      </c>
      <c r="J234" s="3">
        <v>1</v>
      </c>
      <c r="K234" s="3">
        <v>1</v>
      </c>
      <c r="L234" s="3">
        <v>0</v>
      </c>
      <c r="M234" s="3">
        <v>0</v>
      </c>
    </row>
    <row r="235" spans="1:13" x14ac:dyDescent="0.25">
      <c r="A235" t="s">
        <v>1257</v>
      </c>
      <c r="B235" t="s">
        <v>1258</v>
      </c>
      <c r="C235" s="3">
        <v>4</v>
      </c>
      <c r="D235" s="3">
        <v>0</v>
      </c>
      <c r="E235" s="3">
        <v>0</v>
      </c>
      <c r="F235" s="3">
        <v>0</v>
      </c>
      <c r="G235" s="3">
        <v>0</v>
      </c>
      <c r="H235" s="3">
        <v>1</v>
      </c>
      <c r="I235" s="3">
        <v>0</v>
      </c>
      <c r="J235" s="3">
        <v>2</v>
      </c>
      <c r="K235" s="3">
        <v>0</v>
      </c>
      <c r="L235" s="3">
        <v>1</v>
      </c>
      <c r="M235" s="3">
        <v>0</v>
      </c>
    </row>
    <row r="236" spans="1:13" x14ac:dyDescent="0.25">
      <c r="A236" t="s">
        <v>1929</v>
      </c>
      <c r="B236" t="s">
        <v>1930</v>
      </c>
      <c r="C236" s="3">
        <v>4</v>
      </c>
      <c r="D236" s="3">
        <v>0</v>
      </c>
      <c r="E236" s="3">
        <v>0</v>
      </c>
      <c r="F236" s="3">
        <v>0</v>
      </c>
      <c r="G236" s="3">
        <v>0</v>
      </c>
      <c r="H236" s="3">
        <v>1</v>
      </c>
      <c r="I236" s="3">
        <v>0</v>
      </c>
      <c r="J236" s="3">
        <v>0</v>
      </c>
      <c r="K236" s="3">
        <v>1</v>
      </c>
      <c r="L236" s="3">
        <v>0</v>
      </c>
      <c r="M236" s="3">
        <v>2</v>
      </c>
    </row>
    <row r="237" spans="1:13" x14ac:dyDescent="0.25">
      <c r="A237" t="s">
        <v>1086</v>
      </c>
      <c r="B237" t="s">
        <v>1087</v>
      </c>
      <c r="C237" s="3">
        <v>4</v>
      </c>
      <c r="D237" s="3">
        <v>1</v>
      </c>
      <c r="E237" s="3">
        <v>2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1</v>
      </c>
    </row>
    <row r="238" spans="1:13" x14ac:dyDescent="0.25">
      <c r="A238" t="s">
        <v>1287</v>
      </c>
      <c r="B238" t="s">
        <v>1288</v>
      </c>
      <c r="C238" s="3">
        <v>3</v>
      </c>
      <c r="D238" s="3">
        <v>2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1</v>
      </c>
      <c r="K238" s="3">
        <v>0</v>
      </c>
      <c r="L238" s="3">
        <v>0</v>
      </c>
      <c r="M238" s="3">
        <v>0</v>
      </c>
    </row>
    <row r="239" spans="1:13" x14ac:dyDescent="0.25">
      <c r="A239" t="s">
        <v>1931</v>
      </c>
      <c r="B239" t="s">
        <v>1932</v>
      </c>
      <c r="C239" s="3">
        <v>3</v>
      </c>
      <c r="D239" s="3">
        <v>2</v>
      </c>
      <c r="E239" s="3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</row>
    <row r="240" spans="1:13" x14ac:dyDescent="0.25">
      <c r="A240" t="s">
        <v>521</v>
      </c>
      <c r="B240" t="s">
        <v>522</v>
      </c>
      <c r="C240" s="3">
        <v>3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3</v>
      </c>
      <c r="L240" s="3">
        <v>0</v>
      </c>
      <c r="M240" s="3">
        <v>0</v>
      </c>
    </row>
    <row r="241" spans="1:13" x14ac:dyDescent="0.25">
      <c r="A241" t="s">
        <v>1145</v>
      </c>
      <c r="B241" t="s">
        <v>1146</v>
      </c>
      <c r="C241" s="3">
        <v>3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2</v>
      </c>
      <c r="K241" s="3">
        <v>1</v>
      </c>
      <c r="L241" s="3">
        <v>0</v>
      </c>
      <c r="M241" s="3">
        <v>0</v>
      </c>
    </row>
    <row r="242" spans="1:13" x14ac:dyDescent="0.25">
      <c r="A242" t="s">
        <v>987</v>
      </c>
      <c r="B242" t="s">
        <v>988</v>
      </c>
      <c r="C242" s="3">
        <v>3</v>
      </c>
      <c r="D242" s="3">
        <v>0</v>
      </c>
      <c r="E242" s="3">
        <v>0</v>
      </c>
      <c r="F242" s="3">
        <v>1</v>
      </c>
      <c r="G242" s="3">
        <v>0</v>
      </c>
      <c r="H242" s="3">
        <v>0</v>
      </c>
      <c r="I242" s="3">
        <v>0</v>
      </c>
      <c r="J242" s="3">
        <v>1</v>
      </c>
      <c r="K242" s="3">
        <v>0</v>
      </c>
      <c r="L242" s="3">
        <v>1</v>
      </c>
      <c r="M242" s="3">
        <v>0</v>
      </c>
    </row>
    <row r="243" spans="1:13" x14ac:dyDescent="0.25">
      <c r="A243" t="s">
        <v>527</v>
      </c>
      <c r="B243" t="s">
        <v>528</v>
      </c>
      <c r="C243" s="3">
        <v>3</v>
      </c>
      <c r="D243" s="3">
        <v>0</v>
      </c>
      <c r="E243" s="3">
        <v>1</v>
      </c>
      <c r="F243" s="3">
        <v>0</v>
      </c>
      <c r="G243" s="3">
        <v>0</v>
      </c>
      <c r="H243" s="3">
        <v>0</v>
      </c>
      <c r="I243" s="3">
        <v>2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t="s">
        <v>312</v>
      </c>
      <c r="B244" t="s">
        <v>313</v>
      </c>
      <c r="C244" s="3">
        <v>3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1</v>
      </c>
      <c r="K244" s="3">
        <v>2</v>
      </c>
      <c r="L244" s="3">
        <v>0</v>
      </c>
      <c r="M244" s="3">
        <v>0</v>
      </c>
    </row>
    <row r="245" spans="1:13" x14ac:dyDescent="0.25">
      <c r="A245" t="s">
        <v>1933</v>
      </c>
      <c r="B245" t="s">
        <v>1934</v>
      </c>
      <c r="C245" s="3">
        <v>3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1</v>
      </c>
      <c r="J245" s="3">
        <v>1</v>
      </c>
      <c r="K245" s="3">
        <v>1</v>
      </c>
      <c r="L245" s="3">
        <v>0</v>
      </c>
      <c r="M245" s="3">
        <v>0</v>
      </c>
    </row>
    <row r="246" spans="1:13" x14ac:dyDescent="0.25">
      <c r="A246" t="s">
        <v>764</v>
      </c>
      <c r="B246" t="s">
        <v>765</v>
      </c>
      <c r="C246" s="3">
        <v>3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1</v>
      </c>
      <c r="M246" s="3">
        <v>2</v>
      </c>
    </row>
    <row r="247" spans="1:13" x14ac:dyDescent="0.25">
      <c r="A247" t="s">
        <v>1935</v>
      </c>
      <c r="B247" t="s">
        <v>1936</v>
      </c>
      <c r="C247" s="3">
        <v>3</v>
      </c>
      <c r="D247" s="3">
        <v>1</v>
      </c>
      <c r="E247" s="3">
        <v>2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t="s">
        <v>543</v>
      </c>
      <c r="B248" t="s">
        <v>544</v>
      </c>
      <c r="C248" s="3">
        <v>3</v>
      </c>
      <c r="D248" s="3">
        <v>0</v>
      </c>
      <c r="E248" s="3">
        <v>0</v>
      </c>
      <c r="F248" s="3">
        <v>0</v>
      </c>
      <c r="G248" s="3">
        <v>0</v>
      </c>
      <c r="H248" s="3">
        <v>1</v>
      </c>
      <c r="I248" s="3">
        <v>0</v>
      </c>
      <c r="J248" s="3">
        <v>0</v>
      </c>
      <c r="K248" s="3">
        <v>1</v>
      </c>
      <c r="L248" s="3">
        <v>0</v>
      </c>
      <c r="M248" s="3">
        <v>1</v>
      </c>
    </row>
    <row r="249" spans="1:13" x14ac:dyDescent="0.25">
      <c r="A249" t="s">
        <v>776</v>
      </c>
      <c r="B249" t="s">
        <v>777</v>
      </c>
      <c r="C249" s="3">
        <v>3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1</v>
      </c>
      <c r="J249" s="3">
        <v>1</v>
      </c>
      <c r="K249" s="3">
        <v>0</v>
      </c>
      <c r="L249" s="3">
        <v>1</v>
      </c>
      <c r="M249" s="3">
        <v>0</v>
      </c>
    </row>
    <row r="250" spans="1:13" x14ac:dyDescent="0.25">
      <c r="A250" t="s">
        <v>1681</v>
      </c>
      <c r="B250" t="s">
        <v>1682</v>
      </c>
      <c r="C250" s="3">
        <v>3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1</v>
      </c>
      <c r="J250" s="3">
        <v>0</v>
      </c>
      <c r="K250" s="3">
        <v>1</v>
      </c>
      <c r="L250" s="3">
        <v>0</v>
      </c>
      <c r="M250" s="3">
        <v>1</v>
      </c>
    </row>
    <row r="251" spans="1:13" x14ac:dyDescent="0.25">
      <c r="A251" t="s">
        <v>334</v>
      </c>
      <c r="B251" t="s">
        <v>335</v>
      </c>
      <c r="C251" s="3">
        <v>3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1</v>
      </c>
      <c r="L251" s="3">
        <v>1</v>
      </c>
      <c r="M251" s="3">
        <v>1</v>
      </c>
    </row>
    <row r="252" spans="1:13" x14ac:dyDescent="0.25">
      <c r="A252" t="s">
        <v>790</v>
      </c>
      <c r="B252" t="s">
        <v>791</v>
      </c>
      <c r="C252" s="3">
        <v>3</v>
      </c>
      <c r="D252" s="3">
        <v>2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1</v>
      </c>
      <c r="L252" s="3">
        <v>0</v>
      </c>
      <c r="M252" s="3">
        <v>0</v>
      </c>
    </row>
    <row r="253" spans="1:13" x14ac:dyDescent="0.25">
      <c r="A253" t="s">
        <v>1937</v>
      </c>
      <c r="B253" t="s">
        <v>1938</v>
      </c>
      <c r="C253" s="3">
        <v>3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1</v>
      </c>
      <c r="J253" s="3">
        <v>1</v>
      </c>
      <c r="K253" s="3">
        <v>1</v>
      </c>
      <c r="L253" s="3">
        <v>0</v>
      </c>
      <c r="M253" s="3">
        <v>0</v>
      </c>
    </row>
    <row r="254" spans="1:13" x14ac:dyDescent="0.25">
      <c r="A254" t="s">
        <v>273</v>
      </c>
      <c r="B254" t="s">
        <v>274</v>
      </c>
      <c r="C254" s="3">
        <v>3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2</v>
      </c>
      <c r="K254" s="3">
        <v>0</v>
      </c>
      <c r="L254" s="3">
        <v>0</v>
      </c>
      <c r="M254" s="3">
        <v>1</v>
      </c>
    </row>
    <row r="255" spans="1:13" x14ac:dyDescent="0.25">
      <c r="A255" t="s">
        <v>563</v>
      </c>
      <c r="B255" t="s">
        <v>564</v>
      </c>
      <c r="C255" s="3">
        <v>3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1</v>
      </c>
      <c r="K255" s="3">
        <v>2</v>
      </c>
      <c r="L255" s="3">
        <v>0</v>
      </c>
      <c r="M255" s="3">
        <v>0</v>
      </c>
    </row>
    <row r="256" spans="1:13" x14ac:dyDescent="0.25">
      <c r="A256" t="s">
        <v>1939</v>
      </c>
      <c r="B256" t="s">
        <v>1940</v>
      </c>
      <c r="C256" s="3">
        <v>3</v>
      </c>
      <c r="D256" s="3">
        <v>1</v>
      </c>
      <c r="E256" s="3">
        <v>2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t="s">
        <v>1349</v>
      </c>
      <c r="B257" t="s">
        <v>1350</v>
      </c>
      <c r="C257" s="3">
        <v>3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3</v>
      </c>
      <c r="K257" s="3">
        <v>0</v>
      </c>
      <c r="L257" s="3">
        <v>0</v>
      </c>
      <c r="M257" s="3">
        <v>0</v>
      </c>
    </row>
    <row r="258" spans="1:13" x14ac:dyDescent="0.25">
      <c r="A258" t="s">
        <v>1050</v>
      </c>
      <c r="B258" t="s">
        <v>1051</v>
      </c>
      <c r="C258" s="3">
        <v>3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2</v>
      </c>
      <c r="K258" s="3">
        <v>0</v>
      </c>
      <c r="L258" s="3">
        <v>0</v>
      </c>
      <c r="M258" s="3">
        <v>1</v>
      </c>
    </row>
    <row r="259" spans="1:13" x14ac:dyDescent="0.25">
      <c r="A259" t="s">
        <v>1175</v>
      </c>
      <c r="B259" t="s">
        <v>1176</v>
      </c>
      <c r="C259" s="3">
        <v>3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1</v>
      </c>
      <c r="K259" s="3">
        <v>1</v>
      </c>
      <c r="L259" s="3">
        <v>0</v>
      </c>
      <c r="M259" s="3">
        <v>1</v>
      </c>
    </row>
    <row r="260" spans="1:13" x14ac:dyDescent="0.25">
      <c r="A260" t="s">
        <v>354</v>
      </c>
      <c r="B260" t="s">
        <v>355</v>
      </c>
      <c r="C260" s="3">
        <v>3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3</v>
      </c>
      <c r="L260" s="3">
        <v>0</v>
      </c>
      <c r="M260" s="3">
        <v>0</v>
      </c>
    </row>
    <row r="261" spans="1:13" x14ac:dyDescent="0.25">
      <c r="A261" t="s">
        <v>1941</v>
      </c>
      <c r="B261" t="s">
        <v>1942</v>
      </c>
      <c r="C261" s="3">
        <v>3</v>
      </c>
      <c r="D261" s="3">
        <v>3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</row>
    <row r="262" spans="1:13" x14ac:dyDescent="0.25">
      <c r="A262" t="s">
        <v>1943</v>
      </c>
      <c r="B262" t="s">
        <v>1944</v>
      </c>
      <c r="C262" s="3">
        <v>3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1</v>
      </c>
      <c r="J262" s="3">
        <v>0</v>
      </c>
      <c r="K262" s="3">
        <v>2</v>
      </c>
      <c r="L262" s="3">
        <v>0</v>
      </c>
      <c r="M262" s="3">
        <v>0</v>
      </c>
    </row>
    <row r="263" spans="1:13" x14ac:dyDescent="0.25">
      <c r="A263" t="s">
        <v>810</v>
      </c>
      <c r="B263" t="s">
        <v>811</v>
      </c>
      <c r="C263" s="3">
        <v>3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2</v>
      </c>
      <c r="J263" s="3">
        <v>0</v>
      </c>
      <c r="K263" s="3">
        <v>1</v>
      </c>
      <c r="L263" s="3">
        <v>0</v>
      </c>
      <c r="M263" s="3">
        <v>0</v>
      </c>
    </row>
    <row r="264" spans="1:13" x14ac:dyDescent="0.25">
      <c r="A264" t="s">
        <v>370</v>
      </c>
      <c r="B264" t="s">
        <v>371</v>
      </c>
      <c r="C264" s="3">
        <v>3</v>
      </c>
      <c r="D264" s="3">
        <v>2</v>
      </c>
      <c r="E264" s="3">
        <v>1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</row>
    <row r="265" spans="1:13" x14ac:dyDescent="0.25">
      <c r="A265" t="s">
        <v>374</v>
      </c>
      <c r="B265" t="s">
        <v>375</v>
      </c>
      <c r="C265" s="3">
        <v>3</v>
      </c>
      <c r="D265" s="3">
        <v>2</v>
      </c>
      <c r="E265" s="3">
        <v>1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</row>
    <row r="266" spans="1:13" x14ac:dyDescent="0.25">
      <c r="A266" t="s">
        <v>1375</v>
      </c>
      <c r="B266" t="s">
        <v>1376</v>
      </c>
      <c r="C266" s="3">
        <v>3</v>
      </c>
      <c r="D266" s="3">
        <v>0</v>
      </c>
      <c r="E266" s="3">
        <v>1</v>
      </c>
      <c r="F266" s="3">
        <v>0</v>
      </c>
      <c r="G266" s="3">
        <v>0</v>
      </c>
      <c r="H266" s="3">
        <v>0</v>
      </c>
      <c r="I266" s="3">
        <v>0</v>
      </c>
      <c r="J266" s="3">
        <v>1</v>
      </c>
      <c r="K266" s="3">
        <v>0</v>
      </c>
      <c r="L266" s="3">
        <v>1</v>
      </c>
      <c r="M266" s="3">
        <v>0</v>
      </c>
    </row>
    <row r="267" spans="1:13" x14ac:dyDescent="0.25">
      <c r="A267" t="s">
        <v>1945</v>
      </c>
      <c r="B267" t="s">
        <v>1946</v>
      </c>
      <c r="C267" s="3">
        <v>3</v>
      </c>
      <c r="D267" s="3">
        <v>0</v>
      </c>
      <c r="E267" s="3">
        <v>0</v>
      </c>
      <c r="F267" s="3">
        <v>0</v>
      </c>
      <c r="G267" s="3">
        <v>0</v>
      </c>
      <c r="H267" s="3">
        <v>2</v>
      </c>
      <c r="I267" s="3">
        <v>0</v>
      </c>
      <c r="J267" s="3">
        <v>1</v>
      </c>
      <c r="K267" s="3">
        <v>0</v>
      </c>
      <c r="L267" s="3">
        <v>0</v>
      </c>
      <c r="M267" s="3">
        <v>0</v>
      </c>
    </row>
    <row r="268" spans="1:13" x14ac:dyDescent="0.25">
      <c r="A268" t="s">
        <v>822</v>
      </c>
      <c r="B268" t="s">
        <v>823</v>
      </c>
      <c r="C268" s="3">
        <v>3</v>
      </c>
      <c r="D268" s="3">
        <v>0</v>
      </c>
      <c r="E268" s="3">
        <v>0</v>
      </c>
      <c r="F268" s="3">
        <v>1</v>
      </c>
      <c r="G268" s="3">
        <v>0</v>
      </c>
      <c r="H268" s="3">
        <v>1</v>
      </c>
      <c r="I268" s="3">
        <v>0</v>
      </c>
      <c r="J268" s="3">
        <v>1</v>
      </c>
      <c r="K268" s="3">
        <v>0</v>
      </c>
      <c r="L268" s="3">
        <v>0</v>
      </c>
      <c r="M268" s="3">
        <v>0</v>
      </c>
    </row>
    <row r="269" spans="1:13" x14ac:dyDescent="0.25">
      <c r="A269" t="s">
        <v>1947</v>
      </c>
      <c r="B269" t="s">
        <v>1948</v>
      </c>
      <c r="C269" s="3">
        <v>3</v>
      </c>
      <c r="D269" s="3">
        <v>3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</row>
    <row r="270" spans="1:13" x14ac:dyDescent="0.25">
      <c r="A270" t="s">
        <v>1383</v>
      </c>
      <c r="B270" t="s">
        <v>1384</v>
      </c>
      <c r="C270" s="3">
        <v>3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1</v>
      </c>
      <c r="M270" s="3">
        <v>2</v>
      </c>
    </row>
    <row r="271" spans="1:13" x14ac:dyDescent="0.25">
      <c r="A271" t="s">
        <v>1949</v>
      </c>
      <c r="B271" t="s">
        <v>1950</v>
      </c>
      <c r="C271" s="3">
        <v>3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2</v>
      </c>
      <c r="K271" s="3">
        <v>0</v>
      </c>
      <c r="L271" s="3">
        <v>1</v>
      </c>
      <c r="M271" s="3">
        <v>0</v>
      </c>
    </row>
    <row r="272" spans="1:13" x14ac:dyDescent="0.25">
      <c r="A272" t="s">
        <v>1951</v>
      </c>
      <c r="B272" t="s">
        <v>1952</v>
      </c>
      <c r="C272" s="3">
        <v>3</v>
      </c>
      <c r="D272" s="3">
        <v>0</v>
      </c>
      <c r="E272" s="3">
        <v>0</v>
      </c>
      <c r="F272" s="3">
        <v>0</v>
      </c>
      <c r="G272" s="3">
        <v>0</v>
      </c>
      <c r="H272" s="3">
        <v>1</v>
      </c>
      <c r="I272" s="3">
        <v>1</v>
      </c>
      <c r="J272" s="3">
        <v>0</v>
      </c>
      <c r="K272" s="3">
        <v>1</v>
      </c>
      <c r="L272" s="3">
        <v>0</v>
      </c>
      <c r="M272" s="3">
        <v>0</v>
      </c>
    </row>
    <row r="273" spans="1:13" x14ac:dyDescent="0.25">
      <c r="A273" t="s">
        <v>1953</v>
      </c>
      <c r="B273" t="s">
        <v>1954</v>
      </c>
      <c r="C273" s="3">
        <v>3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1</v>
      </c>
      <c r="K273" s="3">
        <v>0</v>
      </c>
      <c r="L273" s="3">
        <v>0</v>
      </c>
      <c r="M273" s="3">
        <v>2</v>
      </c>
    </row>
    <row r="274" spans="1:13" x14ac:dyDescent="0.25">
      <c r="A274" t="s">
        <v>1001</v>
      </c>
      <c r="B274" t="s">
        <v>1002</v>
      </c>
      <c r="C274" s="3">
        <v>3</v>
      </c>
      <c r="D274" s="3">
        <v>0</v>
      </c>
      <c r="E274" s="3">
        <v>0</v>
      </c>
      <c r="F274" s="3">
        <v>0</v>
      </c>
      <c r="G274" s="3">
        <v>0</v>
      </c>
      <c r="H274" s="3">
        <v>2</v>
      </c>
      <c r="I274" s="3">
        <v>0</v>
      </c>
      <c r="J274" s="3">
        <v>0</v>
      </c>
      <c r="K274" s="3">
        <v>1</v>
      </c>
      <c r="L274" s="3">
        <v>0</v>
      </c>
      <c r="M274" s="3">
        <v>0</v>
      </c>
    </row>
    <row r="275" spans="1:13" x14ac:dyDescent="0.25">
      <c r="A275" t="s">
        <v>854</v>
      </c>
      <c r="B275" t="s">
        <v>855</v>
      </c>
      <c r="C275" s="3">
        <v>3</v>
      </c>
      <c r="D275" s="3">
        <v>1</v>
      </c>
      <c r="E275" s="3">
        <v>0</v>
      </c>
      <c r="F275" s="3">
        <v>0</v>
      </c>
      <c r="G275" s="3">
        <v>0</v>
      </c>
      <c r="H275" s="3">
        <v>0</v>
      </c>
      <c r="I275" s="3">
        <v>1</v>
      </c>
      <c r="J275" s="3">
        <v>0</v>
      </c>
      <c r="K275" s="3">
        <v>0</v>
      </c>
      <c r="L275" s="3">
        <v>1</v>
      </c>
      <c r="M275" s="3">
        <v>0</v>
      </c>
    </row>
    <row r="276" spans="1:13" x14ac:dyDescent="0.25">
      <c r="A276" t="s">
        <v>1003</v>
      </c>
      <c r="B276" t="s">
        <v>1004</v>
      </c>
      <c r="C276" s="3">
        <v>3</v>
      </c>
      <c r="D276" s="3">
        <v>2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1</v>
      </c>
      <c r="K276" s="3">
        <v>0</v>
      </c>
      <c r="L276" s="3">
        <v>0</v>
      </c>
      <c r="M276" s="3">
        <v>0</v>
      </c>
    </row>
    <row r="277" spans="1:13" x14ac:dyDescent="0.25">
      <c r="A277" t="s">
        <v>1955</v>
      </c>
      <c r="B277" t="s">
        <v>1956</v>
      </c>
      <c r="C277" s="3">
        <v>3</v>
      </c>
      <c r="D277" s="3">
        <v>1</v>
      </c>
      <c r="E277" s="3">
        <v>1</v>
      </c>
      <c r="F277" s="3">
        <v>0</v>
      </c>
      <c r="G277" s="3">
        <v>0</v>
      </c>
      <c r="H277" s="3">
        <v>0</v>
      </c>
      <c r="I277" s="3">
        <v>0</v>
      </c>
      <c r="J277" s="3">
        <v>1</v>
      </c>
      <c r="K277" s="3">
        <v>0</v>
      </c>
      <c r="L277" s="3">
        <v>0</v>
      </c>
      <c r="M277" s="3">
        <v>0</v>
      </c>
    </row>
    <row r="278" spans="1:13" x14ac:dyDescent="0.25">
      <c r="A278" t="s">
        <v>1957</v>
      </c>
      <c r="B278" t="s">
        <v>1958</v>
      </c>
      <c r="C278" s="3">
        <v>3</v>
      </c>
      <c r="D278" s="3">
        <v>0</v>
      </c>
      <c r="E278" s="3">
        <v>0</v>
      </c>
      <c r="F278" s="3">
        <v>0</v>
      </c>
      <c r="G278" s="3">
        <v>0</v>
      </c>
      <c r="H278" s="3">
        <v>1</v>
      </c>
      <c r="I278" s="3">
        <v>0</v>
      </c>
      <c r="J278" s="3">
        <v>1</v>
      </c>
      <c r="K278" s="3">
        <v>1</v>
      </c>
      <c r="L278" s="3">
        <v>0</v>
      </c>
      <c r="M278" s="3">
        <v>0</v>
      </c>
    </row>
    <row r="279" spans="1:13" x14ac:dyDescent="0.25">
      <c r="A279" t="s">
        <v>1092</v>
      </c>
      <c r="B279" t="s">
        <v>1093</v>
      </c>
      <c r="C279" s="3">
        <v>3</v>
      </c>
      <c r="D279" s="3">
        <v>0</v>
      </c>
      <c r="E279" s="3">
        <v>0</v>
      </c>
      <c r="F279" s="3">
        <v>0</v>
      </c>
      <c r="G279" s="3">
        <v>1</v>
      </c>
      <c r="H279" s="3">
        <v>0</v>
      </c>
      <c r="I279" s="3">
        <v>1</v>
      </c>
      <c r="J279" s="3">
        <v>0</v>
      </c>
      <c r="K279" s="3">
        <v>1</v>
      </c>
      <c r="L279" s="3">
        <v>0</v>
      </c>
      <c r="M279" s="3">
        <v>0</v>
      </c>
    </row>
    <row r="280" spans="1:13" x14ac:dyDescent="0.25">
      <c r="A280" t="s">
        <v>1959</v>
      </c>
      <c r="B280" t="s">
        <v>1960</v>
      </c>
      <c r="C280" s="3">
        <v>3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2</v>
      </c>
      <c r="K280" s="3">
        <v>0</v>
      </c>
      <c r="L280" s="3">
        <v>1</v>
      </c>
      <c r="M280" s="3">
        <v>0</v>
      </c>
    </row>
    <row r="281" spans="1:13" x14ac:dyDescent="0.25">
      <c r="A281" t="s">
        <v>14</v>
      </c>
      <c r="B281" t="s">
        <v>15</v>
      </c>
      <c r="C281" s="3">
        <v>2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1</v>
      </c>
      <c r="K281" s="3">
        <v>0</v>
      </c>
      <c r="L281" s="3">
        <v>0</v>
      </c>
      <c r="M281" s="3">
        <v>1</v>
      </c>
    </row>
    <row r="282" spans="1:13" x14ac:dyDescent="0.25">
      <c r="A282" t="s">
        <v>754</v>
      </c>
      <c r="B282" t="s">
        <v>755</v>
      </c>
      <c r="C282" s="3">
        <v>2</v>
      </c>
      <c r="D282" s="3">
        <v>1</v>
      </c>
      <c r="E282" s="3">
        <v>1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</row>
    <row r="283" spans="1:13" x14ac:dyDescent="0.25">
      <c r="A283" t="s">
        <v>16</v>
      </c>
      <c r="B283" t="s">
        <v>17</v>
      </c>
      <c r="C283" s="3">
        <v>2</v>
      </c>
      <c r="D283" s="3">
        <v>0</v>
      </c>
      <c r="E283" s="3">
        <v>1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1</v>
      </c>
      <c r="M283" s="3">
        <v>0</v>
      </c>
    </row>
    <row r="284" spans="1:13" x14ac:dyDescent="0.25">
      <c r="A284" t="s">
        <v>1283</v>
      </c>
      <c r="B284" t="s">
        <v>1284</v>
      </c>
      <c r="C284" s="3">
        <v>2</v>
      </c>
      <c r="D284" s="3">
        <v>0</v>
      </c>
      <c r="E284" s="3">
        <v>0</v>
      </c>
      <c r="F284" s="3">
        <v>1</v>
      </c>
      <c r="G284" s="3">
        <v>0</v>
      </c>
      <c r="H284" s="3">
        <v>0</v>
      </c>
      <c r="I284" s="3">
        <v>0</v>
      </c>
      <c r="J284" s="3">
        <v>0</v>
      </c>
      <c r="K284" s="3">
        <v>1</v>
      </c>
      <c r="L284" s="3">
        <v>0</v>
      </c>
      <c r="M284" s="3">
        <v>0</v>
      </c>
    </row>
    <row r="285" spans="1:13" x14ac:dyDescent="0.25">
      <c r="A285" t="s">
        <v>1961</v>
      </c>
      <c r="B285" t="s">
        <v>1962</v>
      </c>
      <c r="C285" s="3">
        <v>2</v>
      </c>
      <c r="D285" s="3">
        <v>1</v>
      </c>
      <c r="E285" s="3">
        <v>1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</row>
    <row r="286" spans="1:13" x14ac:dyDescent="0.25">
      <c r="A286" t="s">
        <v>1963</v>
      </c>
      <c r="B286" t="s">
        <v>1964</v>
      </c>
      <c r="C286" s="3">
        <v>2</v>
      </c>
      <c r="D286" s="3">
        <v>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1</v>
      </c>
      <c r="K286" s="3">
        <v>0</v>
      </c>
      <c r="L286" s="3">
        <v>0</v>
      </c>
      <c r="M286" s="3">
        <v>0</v>
      </c>
    </row>
    <row r="287" spans="1:13" x14ac:dyDescent="0.25">
      <c r="A287" t="s">
        <v>1143</v>
      </c>
      <c r="B287" t="s">
        <v>1144</v>
      </c>
      <c r="C287" s="3">
        <v>2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1</v>
      </c>
      <c r="K287" s="3">
        <v>1</v>
      </c>
      <c r="L287" s="3">
        <v>0</v>
      </c>
      <c r="M287" s="3">
        <v>0</v>
      </c>
    </row>
    <row r="288" spans="1:13" x14ac:dyDescent="0.25">
      <c r="A288" t="s">
        <v>1667</v>
      </c>
      <c r="B288" t="s">
        <v>1668</v>
      </c>
      <c r="C288" s="3">
        <v>2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2</v>
      </c>
    </row>
    <row r="289" spans="1:13" x14ac:dyDescent="0.25">
      <c r="A289" t="s">
        <v>1965</v>
      </c>
      <c r="B289" t="s">
        <v>1966</v>
      </c>
      <c r="C289" s="3">
        <v>2</v>
      </c>
      <c r="D289" s="3">
        <v>0</v>
      </c>
      <c r="E289" s="3">
        <v>1</v>
      </c>
      <c r="F289" s="3">
        <v>0</v>
      </c>
      <c r="G289" s="3">
        <v>0</v>
      </c>
      <c r="H289" s="3">
        <v>0</v>
      </c>
      <c r="I289" s="3">
        <v>1</v>
      </c>
      <c r="J289" s="3">
        <v>0</v>
      </c>
      <c r="K289" s="3">
        <v>0</v>
      </c>
      <c r="L289" s="3">
        <v>0</v>
      </c>
      <c r="M289" s="3">
        <v>0</v>
      </c>
    </row>
    <row r="290" spans="1:13" x14ac:dyDescent="0.25">
      <c r="A290" t="s">
        <v>1295</v>
      </c>
      <c r="B290" t="s">
        <v>1296</v>
      </c>
      <c r="C290" s="3">
        <v>2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1</v>
      </c>
      <c r="L290" s="3">
        <v>0</v>
      </c>
      <c r="M290" s="3">
        <v>1</v>
      </c>
    </row>
    <row r="291" spans="1:13" x14ac:dyDescent="0.25">
      <c r="A291" t="s">
        <v>1967</v>
      </c>
      <c r="B291" t="s">
        <v>1968</v>
      </c>
      <c r="C291" s="3">
        <v>2</v>
      </c>
      <c r="D291" s="3">
        <v>0</v>
      </c>
      <c r="E291" s="3">
        <v>0</v>
      </c>
      <c r="F291" s="3">
        <v>0</v>
      </c>
      <c r="G291" s="3">
        <v>0</v>
      </c>
      <c r="H291" s="3">
        <v>1</v>
      </c>
      <c r="I291" s="3">
        <v>0</v>
      </c>
      <c r="J291" s="3">
        <v>0</v>
      </c>
      <c r="K291" s="3">
        <v>0</v>
      </c>
      <c r="L291" s="3">
        <v>1</v>
      </c>
      <c r="M291" s="3">
        <v>0</v>
      </c>
    </row>
    <row r="292" spans="1:13" x14ac:dyDescent="0.25">
      <c r="A292" t="s">
        <v>1969</v>
      </c>
      <c r="B292" t="s">
        <v>1970</v>
      </c>
      <c r="C292" s="3">
        <v>2</v>
      </c>
      <c r="D292" s="3">
        <v>0</v>
      </c>
      <c r="E292" s="3">
        <v>0</v>
      </c>
      <c r="F292" s="3">
        <v>0</v>
      </c>
      <c r="G292" s="3">
        <v>0</v>
      </c>
      <c r="H292" s="3">
        <v>1</v>
      </c>
      <c r="I292" s="3">
        <v>0</v>
      </c>
      <c r="J292" s="3">
        <v>1</v>
      </c>
      <c r="K292" s="3">
        <v>0</v>
      </c>
      <c r="L292" s="3">
        <v>0</v>
      </c>
      <c r="M292" s="3">
        <v>0</v>
      </c>
    </row>
    <row r="293" spans="1:13" x14ac:dyDescent="0.25">
      <c r="A293" t="s">
        <v>762</v>
      </c>
      <c r="B293" t="s">
        <v>763</v>
      </c>
      <c r="C293" s="3">
        <v>2</v>
      </c>
      <c r="D293" s="3">
        <v>0</v>
      </c>
      <c r="E293" s="3">
        <v>0</v>
      </c>
      <c r="F293" s="3">
        <v>0</v>
      </c>
      <c r="G293" s="3">
        <v>0</v>
      </c>
      <c r="H293" s="3">
        <v>1</v>
      </c>
      <c r="I293" s="3">
        <v>0</v>
      </c>
      <c r="J293" s="3">
        <v>1</v>
      </c>
      <c r="K293" s="3">
        <v>0</v>
      </c>
      <c r="L293" s="3">
        <v>0</v>
      </c>
      <c r="M293" s="3">
        <v>0</v>
      </c>
    </row>
    <row r="294" spans="1:13" x14ac:dyDescent="0.25">
      <c r="A294" t="s">
        <v>1303</v>
      </c>
      <c r="B294" t="s">
        <v>1304</v>
      </c>
      <c r="C294" s="3">
        <v>2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2</v>
      </c>
    </row>
    <row r="295" spans="1:13" x14ac:dyDescent="0.25">
      <c r="A295" t="s">
        <v>1971</v>
      </c>
      <c r="B295" t="s">
        <v>1972</v>
      </c>
      <c r="C295" s="3">
        <v>2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2</v>
      </c>
      <c r="J295" s="3">
        <v>0</v>
      </c>
      <c r="K295" s="3">
        <v>0</v>
      </c>
      <c r="L295" s="3">
        <v>0</v>
      </c>
      <c r="M295" s="3">
        <v>0</v>
      </c>
    </row>
    <row r="296" spans="1:13" x14ac:dyDescent="0.25">
      <c r="A296" t="s">
        <v>989</v>
      </c>
      <c r="B296" t="s">
        <v>990</v>
      </c>
      <c r="C296" s="3">
        <v>2</v>
      </c>
      <c r="D296" s="3">
        <v>0</v>
      </c>
      <c r="E296" s="3">
        <v>0</v>
      </c>
      <c r="F296" s="3">
        <v>0</v>
      </c>
      <c r="G296" s="3">
        <v>1</v>
      </c>
      <c r="H296" s="3">
        <v>0</v>
      </c>
      <c r="I296" s="3">
        <v>0</v>
      </c>
      <c r="J296" s="3">
        <v>1</v>
      </c>
      <c r="K296" s="3">
        <v>0</v>
      </c>
      <c r="L296" s="3">
        <v>0</v>
      </c>
      <c r="M296" s="3">
        <v>0</v>
      </c>
    </row>
    <row r="297" spans="1:13" x14ac:dyDescent="0.25">
      <c r="A297" t="s">
        <v>1973</v>
      </c>
      <c r="B297" t="s">
        <v>1974</v>
      </c>
      <c r="C297" s="3">
        <v>2</v>
      </c>
      <c r="D297" s="3">
        <v>2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t="s">
        <v>1975</v>
      </c>
      <c r="B298" t="s">
        <v>1976</v>
      </c>
      <c r="C298" s="3">
        <v>2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2</v>
      </c>
      <c r="L298" s="3">
        <v>0</v>
      </c>
      <c r="M298" s="3">
        <v>0</v>
      </c>
    </row>
    <row r="299" spans="1:13" x14ac:dyDescent="0.25">
      <c r="A299" t="s">
        <v>1977</v>
      </c>
      <c r="B299" t="s">
        <v>1978</v>
      </c>
      <c r="C299" s="3">
        <v>2</v>
      </c>
      <c r="D299" s="3">
        <v>0</v>
      </c>
      <c r="E299" s="3">
        <v>2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</row>
    <row r="300" spans="1:13" x14ac:dyDescent="0.25">
      <c r="A300" t="s">
        <v>1979</v>
      </c>
      <c r="B300" t="s">
        <v>1980</v>
      </c>
      <c r="C300" s="3">
        <v>2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1</v>
      </c>
      <c r="K300" s="3">
        <v>0</v>
      </c>
      <c r="L300" s="3">
        <v>0</v>
      </c>
      <c r="M300" s="3">
        <v>1</v>
      </c>
    </row>
    <row r="301" spans="1:13" x14ac:dyDescent="0.25">
      <c r="A301" t="s">
        <v>1981</v>
      </c>
      <c r="B301" t="s">
        <v>1982</v>
      </c>
      <c r="C301" s="3">
        <v>2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2</v>
      </c>
      <c r="L301" s="3">
        <v>0</v>
      </c>
      <c r="M301" s="3">
        <v>0</v>
      </c>
    </row>
    <row r="302" spans="1:13" x14ac:dyDescent="0.25">
      <c r="A302" t="s">
        <v>1983</v>
      </c>
      <c r="B302" t="s">
        <v>1984</v>
      </c>
      <c r="C302" s="3">
        <v>2</v>
      </c>
      <c r="D302" s="3">
        <v>1</v>
      </c>
      <c r="E302" s="3">
        <v>0</v>
      </c>
      <c r="F302" s="3">
        <v>0</v>
      </c>
      <c r="G302" s="3">
        <v>1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</row>
    <row r="303" spans="1:13" x14ac:dyDescent="0.25">
      <c r="A303" t="s">
        <v>537</v>
      </c>
      <c r="B303" t="s">
        <v>538</v>
      </c>
      <c r="C303" s="3">
        <v>2</v>
      </c>
      <c r="D303" s="3">
        <v>0</v>
      </c>
      <c r="E303" s="3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1</v>
      </c>
    </row>
    <row r="304" spans="1:13" x14ac:dyDescent="0.25">
      <c r="A304" t="s">
        <v>1080</v>
      </c>
      <c r="B304" t="s">
        <v>1081</v>
      </c>
      <c r="C304" s="3">
        <v>2</v>
      </c>
      <c r="D304" s="3">
        <v>1</v>
      </c>
      <c r="E304" s="3">
        <v>1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t="s">
        <v>1985</v>
      </c>
      <c r="B305" t="s">
        <v>1986</v>
      </c>
      <c r="C305" s="3">
        <v>2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1</v>
      </c>
      <c r="M305" s="3">
        <v>1</v>
      </c>
    </row>
    <row r="306" spans="1:13" x14ac:dyDescent="0.25">
      <c r="A306" t="s">
        <v>1987</v>
      </c>
      <c r="B306" t="s">
        <v>1988</v>
      </c>
      <c r="C306" s="3">
        <v>2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1</v>
      </c>
      <c r="K306" s="3">
        <v>1</v>
      </c>
      <c r="L306" s="3">
        <v>0</v>
      </c>
      <c r="M306" s="3">
        <v>0</v>
      </c>
    </row>
    <row r="307" spans="1:13" x14ac:dyDescent="0.25">
      <c r="A307" t="s">
        <v>1989</v>
      </c>
      <c r="B307" t="s">
        <v>1990</v>
      </c>
      <c r="C307" s="3">
        <v>2</v>
      </c>
      <c r="D307" s="3">
        <v>0</v>
      </c>
      <c r="E307" s="3">
        <v>1</v>
      </c>
      <c r="F307" s="3">
        <v>1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</row>
    <row r="308" spans="1:13" x14ac:dyDescent="0.25">
      <c r="A308" t="s">
        <v>545</v>
      </c>
      <c r="B308" t="s">
        <v>546</v>
      </c>
      <c r="C308" s="3">
        <v>2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1</v>
      </c>
      <c r="J308" s="3">
        <v>0</v>
      </c>
      <c r="K308" s="3">
        <v>0</v>
      </c>
      <c r="L308" s="3">
        <v>1</v>
      </c>
      <c r="M308" s="3">
        <v>0</v>
      </c>
    </row>
    <row r="309" spans="1:13" x14ac:dyDescent="0.25">
      <c r="A309" t="s">
        <v>1991</v>
      </c>
      <c r="B309" t="s">
        <v>1992</v>
      </c>
      <c r="C309" s="3">
        <v>2</v>
      </c>
      <c r="D309" s="3">
        <v>1</v>
      </c>
      <c r="E309" s="3">
        <v>0</v>
      </c>
      <c r="F309" s="3">
        <v>1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</row>
    <row r="310" spans="1:13" x14ac:dyDescent="0.25">
      <c r="A310" t="s">
        <v>1317</v>
      </c>
      <c r="B310" t="s">
        <v>1318</v>
      </c>
      <c r="C310" s="3">
        <v>2</v>
      </c>
      <c r="D310" s="3">
        <v>0</v>
      </c>
      <c r="E310" s="3">
        <v>0</v>
      </c>
      <c r="F310" s="3">
        <v>0</v>
      </c>
      <c r="G310" s="3">
        <v>1</v>
      </c>
      <c r="H310" s="3">
        <v>0</v>
      </c>
      <c r="I310" s="3">
        <v>0</v>
      </c>
      <c r="J310" s="3">
        <v>0</v>
      </c>
      <c r="K310" s="3">
        <v>1</v>
      </c>
      <c r="L310" s="3">
        <v>0</v>
      </c>
      <c r="M310" s="3">
        <v>0</v>
      </c>
    </row>
    <row r="311" spans="1:13" x14ac:dyDescent="0.25">
      <c r="A311" t="s">
        <v>1993</v>
      </c>
      <c r="B311" t="s">
        <v>1994</v>
      </c>
      <c r="C311" s="3">
        <v>2</v>
      </c>
      <c r="D311" s="3">
        <v>1</v>
      </c>
      <c r="E311" s="3">
        <v>0</v>
      </c>
      <c r="F311" s="3">
        <v>1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</row>
    <row r="312" spans="1:13" x14ac:dyDescent="0.25">
      <c r="A312" t="s">
        <v>1683</v>
      </c>
      <c r="B312" t="s">
        <v>1684</v>
      </c>
      <c r="C312" s="3">
        <v>2</v>
      </c>
      <c r="D312" s="3">
        <v>1</v>
      </c>
      <c r="E312" s="3">
        <v>0</v>
      </c>
      <c r="F312" s="3">
        <v>0</v>
      </c>
      <c r="G312" s="3">
        <v>0</v>
      </c>
      <c r="H312" s="3">
        <v>1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t="s">
        <v>553</v>
      </c>
      <c r="B313" t="s">
        <v>554</v>
      </c>
      <c r="C313" s="3">
        <v>2</v>
      </c>
      <c r="D313" s="3">
        <v>1</v>
      </c>
      <c r="E313" s="3">
        <v>1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</row>
    <row r="314" spans="1:13" x14ac:dyDescent="0.25">
      <c r="A314" t="s">
        <v>336</v>
      </c>
      <c r="B314" t="s">
        <v>337</v>
      </c>
      <c r="C314" s="3">
        <v>2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1</v>
      </c>
      <c r="M314" s="3">
        <v>1</v>
      </c>
    </row>
    <row r="315" spans="1:13" x14ac:dyDescent="0.25">
      <c r="A315" t="s">
        <v>1153</v>
      </c>
      <c r="B315" t="s">
        <v>1154</v>
      </c>
      <c r="C315" s="3">
        <v>2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1</v>
      </c>
      <c r="L315" s="3">
        <v>1</v>
      </c>
      <c r="M315" s="3">
        <v>0</v>
      </c>
    </row>
    <row r="316" spans="1:13" x14ac:dyDescent="0.25">
      <c r="A316" t="s">
        <v>1995</v>
      </c>
      <c r="B316" t="s">
        <v>1996</v>
      </c>
      <c r="C316" s="3">
        <v>2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1</v>
      </c>
      <c r="K316" s="3">
        <v>0</v>
      </c>
      <c r="L316" s="3">
        <v>0</v>
      </c>
      <c r="M316" s="3">
        <v>1</v>
      </c>
    </row>
    <row r="317" spans="1:13" x14ac:dyDescent="0.25">
      <c r="A317" t="s">
        <v>1997</v>
      </c>
      <c r="B317" t="s">
        <v>1998</v>
      </c>
      <c r="C317" s="3">
        <v>2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1</v>
      </c>
      <c r="L317" s="3">
        <v>0</v>
      </c>
      <c r="M317" s="3">
        <v>1</v>
      </c>
    </row>
    <row r="318" spans="1:13" x14ac:dyDescent="0.25">
      <c r="A318" t="s">
        <v>1333</v>
      </c>
      <c r="B318" t="s">
        <v>1334</v>
      </c>
      <c r="C318" s="3">
        <v>2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1</v>
      </c>
      <c r="J318" s="3">
        <v>0</v>
      </c>
      <c r="K318" s="3">
        <v>1</v>
      </c>
      <c r="L318" s="3">
        <v>0</v>
      </c>
      <c r="M318" s="3">
        <v>0</v>
      </c>
    </row>
    <row r="319" spans="1:13" x14ac:dyDescent="0.25">
      <c r="A319" t="s">
        <v>1159</v>
      </c>
      <c r="B319" t="s">
        <v>1160</v>
      </c>
      <c r="C319" s="3">
        <v>2</v>
      </c>
      <c r="D319" s="3">
        <v>0</v>
      </c>
      <c r="E319" s="3">
        <v>0</v>
      </c>
      <c r="F319" s="3">
        <v>1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1</v>
      </c>
    </row>
    <row r="320" spans="1:13" x14ac:dyDescent="0.25">
      <c r="A320" t="s">
        <v>54</v>
      </c>
      <c r="B320" t="s">
        <v>55</v>
      </c>
      <c r="C320" s="3">
        <v>2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1</v>
      </c>
      <c r="K320" s="3">
        <v>0</v>
      </c>
      <c r="L320" s="3">
        <v>1</v>
      </c>
      <c r="M320" s="3">
        <v>0</v>
      </c>
    </row>
    <row r="321" spans="1:13" x14ac:dyDescent="0.25">
      <c r="A321" t="s">
        <v>340</v>
      </c>
      <c r="B321" t="s">
        <v>341</v>
      </c>
      <c r="C321" s="3">
        <v>2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2</v>
      </c>
      <c r="M321" s="3">
        <v>0</v>
      </c>
    </row>
    <row r="322" spans="1:13" x14ac:dyDescent="0.25">
      <c r="A322" t="s">
        <v>1999</v>
      </c>
      <c r="B322" t="s">
        <v>2000</v>
      </c>
      <c r="C322" s="3">
        <v>2</v>
      </c>
      <c r="D322" s="3">
        <v>1</v>
      </c>
      <c r="E322" s="3">
        <v>1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t="s">
        <v>1685</v>
      </c>
      <c r="B323" t="s">
        <v>1686</v>
      </c>
      <c r="C323" s="3">
        <v>2</v>
      </c>
      <c r="D323" s="3">
        <v>1</v>
      </c>
      <c r="E323" s="3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t="s">
        <v>1339</v>
      </c>
      <c r="B324" t="s">
        <v>1340</v>
      </c>
      <c r="C324" s="3">
        <v>2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1</v>
      </c>
      <c r="K324" s="3">
        <v>0</v>
      </c>
      <c r="L324" s="3">
        <v>1</v>
      </c>
      <c r="M324" s="3">
        <v>0</v>
      </c>
    </row>
    <row r="325" spans="1:13" x14ac:dyDescent="0.25">
      <c r="A325" t="s">
        <v>1343</v>
      </c>
      <c r="B325" t="s">
        <v>1344</v>
      </c>
      <c r="C325" s="3">
        <v>2</v>
      </c>
      <c r="D325" s="3">
        <v>0</v>
      </c>
      <c r="E325" s="3">
        <v>1</v>
      </c>
      <c r="F325" s="3">
        <v>0</v>
      </c>
      <c r="G325" s="3">
        <v>0</v>
      </c>
      <c r="H325" s="3">
        <v>1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</row>
    <row r="326" spans="1:13" x14ac:dyDescent="0.25">
      <c r="A326" t="s">
        <v>1345</v>
      </c>
      <c r="B326" t="s">
        <v>1346</v>
      </c>
      <c r="C326" s="3">
        <v>2</v>
      </c>
      <c r="D326" s="3">
        <v>0</v>
      </c>
      <c r="E326" s="3">
        <v>2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</row>
    <row r="327" spans="1:13" x14ac:dyDescent="0.25">
      <c r="A327" t="s">
        <v>1163</v>
      </c>
      <c r="B327" t="s">
        <v>1164</v>
      </c>
      <c r="C327" s="3">
        <v>2</v>
      </c>
      <c r="D327" s="3">
        <v>0</v>
      </c>
      <c r="E327" s="3">
        <v>0</v>
      </c>
      <c r="F327" s="3">
        <v>0</v>
      </c>
      <c r="G327" s="3">
        <v>0</v>
      </c>
      <c r="H327" s="3">
        <v>1</v>
      </c>
      <c r="I327" s="3">
        <v>0</v>
      </c>
      <c r="J327" s="3">
        <v>0</v>
      </c>
      <c r="K327" s="3">
        <v>0</v>
      </c>
      <c r="L327" s="3">
        <v>0</v>
      </c>
      <c r="M327" s="3">
        <v>1</v>
      </c>
    </row>
    <row r="328" spans="1:13" x14ac:dyDescent="0.25">
      <c r="A328" t="s">
        <v>1084</v>
      </c>
      <c r="B328" t="s">
        <v>1085</v>
      </c>
      <c r="C328" s="3">
        <v>2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1</v>
      </c>
      <c r="L328" s="3">
        <v>0</v>
      </c>
      <c r="M328" s="3">
        <v>1</v>
      </c>
    </row>
    <row r="329" spans="1:13" x14ac:dyDescent="0.25">
      <c r="A329" t="s">
        <v>346</v>
      </c>
      <c r="B329" t="s">
        <v>347</v>
      </c>
      <c r="C329" s="3">
        <v>2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1</v>
      </c>
      <c r="M329" s="3">
        <v>1</v>
      </c>
    </row>
    <row r="330" spans="1:13" x14ac:dyDescent="0.25">
      <c r="A330" t="s">
        <v>2001</v>
      </c>
      <c r="B330" t="s">
        <v>2002</v>
      </c>
      <c r="C330" s="3">
        <v>2</v>
      </c>
      <c r="D330" s="3">
        <v>1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1</v>
      </c>
      <c r="K330" s="3">
        <v>0</v>
      </c>
      <c r="L330" s="3">
        <v>0</v>
      </c>
      <c r="M330" s="3">
        <v>0</v>
      </c>
    </row>
    <row r="331" spans="1:13" x14ac:dyDescent="0.25">
      <c r="A331" t="s">
        <v>2003</v>
      </c>
      <c r="B331" t="s">
        <v>2004</v>
      </c>
      <c r="C331" s="3">
        <v>2</v>
      </c>
      <c r="D331" s="3">
        <v>1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1</v>
      </c>
      <c r="M331" s="3">
        <v>0</v>
      </c>
    </row>
    <row r="332" spans="1:13" x14ac:dyDescent="0.25">
      <c r="A332" t="s">
        <v>569</v>
      </c>
      <c r="B332" t="s">
        <v>570</v>
      </c>
      <c r="C332" s="3">
        <v>2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2</v>
      </c>
    </row>
    <row r="333" spans="1:13" x14ac:dyDescent="0.25">
      <c r="A333" t="s">
        <v>2005</v>
      </c>
      <c r="B333" t="s">
        <v>2006</v>
      </c>
      <c r="C333" s="3">
        <v>2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2</v>
      </c>
    </row>
    <row r="334" spans="1:13" x14ac:dyDescent="0.25">
      <c r="A334" t="s">
        <v>2007</v>
      </c>
      <c r="B334" t="s">
        <v>2008</v>
      </c>
      <c r="C334" s="3">
        <v>2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1</v>
      </c>
      <c r="K334" s="3">
        <v>0</v>
      </c>
      <c r="L334" s="3">
        <v>0</v>
      </c>
      <c r="M334" s="3">
        <v>1</v>
      </c>
    </row>
    <row r="335" spans="1:13" x14ac:dyDescent="0.25">
      <c r="A335" t="s">
        <v>2009</v>
      </c>
      <c r="B335" t="s">
        <v>2010</v>
      </c>
      <c r="C335" s="3">
        <v>2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1</v>
      </c>
      <c r="J335" s="3">
        <v>0</v>
      </c>
      <c r="K335" s="3">
        <v>0</v>
      </c>
      <c r="L335" s="3">
        <v>1</v>
      </c>
      <c r="M335" s="3">
        <v>0</v>
      </c>
    </row>
    <row r="336" spans="1:13" x14ac:dyDescent="0.25">
      <c r="A336" t="s">
        <v>1687</v>
      </c>
      <c r="B336" t="s">
        <v>1688</v>
      </c>
      <c r="C336" s="3">
        <v>2</v>
      </c>
      <c r="D336" s="3">
        <v>0</v>
      </c>
      <c r="E336" s="3">
        <v>1</v>
      </c>
      <c r="F336" s="3">
        <v>0</v>
      </c>
      <c r="G336" s="3">
        <v>0</v>
      </c>
      <c r="H336" s="3">
        <v>1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x14ac:dyDescent="0.25">
      <c r="A337" t="s">
        <v>577</v>
      </c>
      <c r="B337" t="s">
        <v>578</v>
      </c>
      <c r="C337" s="3">
        <v>2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1</v>
      </c>
      <c r="K337" s="3">
        <v>1</v>
      </c>
      <c r="L337" s="3">
        <v>0</v>
      </c>
      <c r="M337" s="3">
        <v>0</v>
      </c>
    </row>
    <row r="338" spans="1:13" x14ac:dyDescent="0.25">
      <c r="A338" t="s">
        <v>798</v>
      </c>
      <c r="B338" t="s">
        <v>799</v>
      </c>
      <c r="C338" s="3">
        <v>2</v>
      </c>
      <c r="D338" s="3">
        <v>1</v>
      </c>
      <c r="E338" s="3">
        <v>1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</row>
    <row r="339" spans="1:13" x14ac:dyDescent="0.25">
      <c r="A339" t="s">
        <v>1361</v>
      </c>
      <c r="B339" t="s">
        <v>1362</v>
      </c>
      <c r="C339" s="3">
        <v>2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2</v>
      </c>
      <c r="K339" s="3">
        <v>0</v>
      </c>
      <c r="L339" s="3">
        <v>0</v>
      </c>
      <c r="M339" s="3">
        <v>0</v>
      </c>
    </row>
    <row r="340" spans="1:13" x14ac:dyDescent="0.25">
      <c r="A340" t="s">
        <v>1693</v>
      </c>
      <c r="B340" t="s">
        <v>1694</v>
      </c>
      <c r="C340" s="3">
        <v>2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1</v>
      </c>
      <c r="J340" s="3">
        <v>0</v>
      </c>
      <c r="K340" s="3">
        <v>1</v>
      </c>
      <c r="L340" s="3">
        <v>0</v>
      </c>
      <c r="M340" s="3">
        <v>0</v>
      </c>
    </row>
    <row r="341" spans="1:13" x14ac:dyDescent="0.25">
      <c r="A341" t="s">
        <v>1365</v>
      </c>
      <c r="B341" t="s">
        <v>1366</v>
      </c>
      <c r="C341" s="3">
        <v>2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2</v>
      </c>
      <c r="L341" s="3">
        <v>0</v>
      </c>
      <c r="M341" s="3">
        <v>0</v>
      </c>
    </row>
    <row r="342" spans="1:13" x14ac:dyDescent="0.25">
      <c r="A342" t="s">
        <v>74</v>
      </c>
      <c r="B342" t="s">
        <v>75</v>
      </c>
      <c r="C342" s="3">
        <v>2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1</v>
      </c>
      <c r="L342" s="3">
        <v>0</v>
      </c>
      <c r="M342" s="3">
        <v>1</v>
      </c>
    </row>
    <row r="343" spans="1:13" x14ac:dyDescent="0.25">
      <c r="A343" t="s">
        <v>360</v>
      </c>
      <c r="B343" t="s">
        <v>361</v>
      </c>
      <c r="C343" s="3">
        <v>2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2</v>
      </c>
      <c r="J343" s="3">
        <v>0</v>
      </c>
      <c r="K343" s="3">
        <v>0</v>
      </c>
      <c r="L343" s="3">
        <v>0</v>
      </c>
      <c r="M343" s="3">
        <v>0</v>
      </c>
    </row>
    <row r="344" spans="1:13" x14ac:dyDescent="0.25">
      <c r="A344" t="s">
        <v>806</v>
      </c>
      <c r="B344" t="s">
        <v>807</v>
      </c>
      <c r="C344" s="3">
        <v>2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1</v>
      </c>
      <c r="L344" s="3">
        <v>0</v>
      </c>
      <c r="M344" s="3">
        <v>1</v>
      </c>
    </row>
    <row r="345" spans="1:13" x14ac:dyDescent="0.25">
      <c r="A345" t="s">
        <v>277</v>
      </c>
      <c r="B345" t="s">
        <v>278</v>
      </c>
      <c r="C345" s="3">
        <v>2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1</v>
      </c>
      <c r="J345" s="3">
        <v>0</v>
      </c>
      <c r="K345" s="3">
        <v>1</v>
      </c>
      <c r="L345" s="3">
        <v>0</v>
      </c>
      <c r="M345" s="3">
        <v>0</v>
      </c>
    </row>
    <row r="346" spans="1:13" x14ac:dyDescent="0.25">
      <c r="A346" t="s">
        <v>364</v>
      </c>
      <c r="B346" t="s">
        <v>365</v>
      </c>
      <c r="C346" s="3">
        <v>2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2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t="s">
        <v>2011</v>
      </c>
      <c r="B347" t="s">
        <v>2012</v>
      </c>
      <c r="C347" s="3">
        <v>2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2</v>
      </c>
      <c r="L347" s="3">
        <v>0</v>
      </c>
      <c r="M347" s="3">
        <v>0</v>
      </c>
    </row>
    <row r="348" spans="1:13" x14ac:dyDescent="0.25">
      <c r="A348" t="s">
        <v>88</v>
      </c>
      <c r="B348" t="s">
        <v>89</v>
      </c>
      <c r="C348" s="3">
        <v>2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2</v>
      </c>
      <c r="J348" s="3">
        <v>0</v>
      </c>
      <c r="K348" s="3">
        <v>0</v>
      </c>
      <c r="L348" s="3">
        <v>0</v>
      </c>
      <c r="M348" s="3">
        <v>0</v>
      </c>
    </row>
    <row r="349" spans="1:13" x14ac:dyDescent="0.25">
      <c r="A349" t="s">
        <v>2013</v>
      </c>
      <c r="B349" t="s">
        <v>2014</v>
      </c>
      <c r="C349" s="3">
        <v>2</v>
      </c>
      <c r="D349" s="3">
        <v>0</v>
      </c>
      <c r="E349" s="3">
        <v>2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</row>
    <row r="350" spans="1:13" x14ac:dyDescent="0.25">
      <c r="A350" t="s">
        <v>2015</v>
      </c>
      <c r="B350" t="s">
        <v>2016</v>
      </c>
      <c r="C350" s="3">
        <v>2</v>
      </c>
      <c r="D350" s="3">
        <v>2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</row>
    <row r="351" spans="1:13" x14ac:dyDescent="0.25">
      <c r="A351" t="s">
        <v>1705</v>
      </c>
      <c r="B351" t="s">
        <v>1706</v>
      </c>
      <c r="C351" s="3">
        <v>2</v>
      </c>
      <c r="D351" s="3">
        <v>1</v>
      </c>
      <c r="E351" s="3">
        <v>0</v>
      </c>
      <c r="F351" s="3">
        <v>0</v>
      </c>
      <c r="G351" s="3">
        <v>0</v>
      </c>
      <c r="H351" s="3">
        <v>1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t="s">
        <v>593</v>
      </c>
      <c r="B352" t="s">
        <v>594</v>
      </c>
      <c r="C352" s="3">
        <v>2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1</v>
      </c>
      <c r="K352" s="3">
        <v>0</v>
      </c>
      <c r="L352" s="3">
        <v>0</v>
      </c>
      <c r="M352" s="3">
        <v>1</v>
      </c>
    </row>
    <row r="353" spans="1:13" x14ac:dyDescent="0.25">
      <c r="A353" t="s">
        <v>1377</v>
      </c>
      <c r="B353" t="s">
        <v>1378</v>
      </c>
      <c r="C353" s="3">
        <v>2</v>
      </c>
      <c r="D353" s="3">
        <v>1</v>
      </c>
      <c r="E353" s="3">
        <v>1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</row>
    <row r="354" spans="1:13" x14ac:dyDescent="0.25">
      <c r="A354" t="s">
        <v>1715</v>
      </c>
      <c r="B354" t="s">
        <v>1716</v>
      </c>
      <c r="C354" s="3">
        <v>2</v>
      </c>
      <c r="D354" s="3">
        <v>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1</v>
      </c>
    </row>
    <row r="355" spans="1:13" x14ac:dyDescent="0.25">
      <c r="A355" t="s">
        <v>993</v>
      </c>
      <c r="B355" t="s">
        <v>994</v>
      </c>
      <c r="C355" s="3">
        <v>2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2</v>
      </c>
      <c r="K355" s="3">
        <v>0</v>
      </c>
      <c r="L355" s="3">
        <v>0</v>
      </c>
      <c r="M355" s="3">
        <v>0</v>
      </c>
    </row>
    <row r="356" spans="1:13" x14ac:dyDescent="0.25">
      <c r="A356" t="s">
        <v>1387</v>
      </c>
      <c r="B356" t="s">
        <v>1388</v>
      </c>
      <c r="C356" s="3">
        <v>2</v>
      </c>
      <c r="D356" s="3">
        <v>0</v>
      </c>
      <c r="E356" s="3">
        <v>0</v>
      </c>
      <c r="F356" s="3">
        <v>0</v>
      </c>
      <c r="G356" s="3">
        <v>0</v>
      </c>
      <c r="H356" s="3">
        <v>1</v>
      </c>
      <c r="I356" s="3">
        <v>0</v>
      </c>
      <c r="J356" s="3">
        <v>1</v>
      </c>
      <c r="K356" s="3">
        <v>0</v>
      </c>
      <c r="L356" s="3">
        <v>0</v>
      </c>
      <c r="M356" s="3">
        <v>0</v>
      </c>
    </row>
    <row r="357" spans="1:13" x14ac:dyDescent="0.25">
      <c r="A357" t="s">
        <v>380</v>
      </c>
      <c r="B357" t="s">
        <v>381</v>
      </c>
      <c r="C357" s="3">
        <v>2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1</v>
      </c>
      <c r="J357" s="3">
        <v>0</v>
      </c>
      <c r="K357" s="3">
        <v>0</v>
      </c>
      <c r="L357" s="3">
        <v>1</v>
      </c>
      <c r="M357" s="3">
        <v>0</v>
      </c>
    </row>
    <row r="358" spans="1:13" x14ac:dyDescent="0.25">
      <c r="A358" t="s">
        <v>2017</v>
      </c>
      <c r="B358" t="s">
        <v>2018</v>
      </c>
      <c r="C358" s="3">
        <v>2</v>
      </c>
      <c r="D358" s="3">
        <v>1</v>
      </c>
      <c r="E358" s="3">
        <v>0</v>
      </c>
      <c r="F358" s="3">
        <v>0</v>
      </c>
      <c r="G358" s="3">
        <v>0</v>
      </c>
      <c r="H358" s="3">
        <v>1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</row>
    <row r="359" spans="1:13" x14ac:dyDescent="0.25">
      <c r="A359" t="s">
        <v>856</v>
      </c>
      <c r="B359" t="s">
        <v>857</v>
      </c>
      <c r="C359" s="3">
        <v>2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1</v>
      </c>
      <c r="L359" s="3">
        <v>1</v>
      </c>
      <c r="M359" s="3">
        <v>0</v>
      </c>
    </row>
    <row r="360" spans="1:13" x14ac:dyDescent="0.25">
      <c r="A360" t="s">
        <v>2019</v>
      </c>
      <c r="B360" t="s">
        <v>2020</v>
      </c>
      <c r="C360" s="3">
        <v>2</v>
      </c>
      <c r="D360" s="3">
        <v>0</v>
      </c>
      <c r="E360" s="3">
        <v>0</v>
      </c>
      <c r="F360" s="3">
        <v>0</v>
      </c>
      <c r="G360" s="3">
        <v>1</v>
      </c>
      <c r="H360" s="3">
        <v>0</v>
      </c>
      <c r="I360" s="3">
        <v>1</v>
      </c>
      <c r="J360" s="3">
        <v>0</v>
      </c>
      <c r="K360" s="3">
        <v>0</v>
      </c>
      <c r="L360" s="3">
        <v>0</v>
      </c>
      <c r="M360" s="3">
        <v>0</v>
      </c>
    </row>
    <row r="361" spans="1:13" x14ac:dyDescent="0.25">
      <c r="A361" t="s">
        <v>2021</v>
      </c>
      <c r="B361" t="s">
        <v>2022</v>
      </c>
      <c r="C361" s="3">
        <v>2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1</v>
      </c>
      <c r="L361" s="3">
        <v>1</v>
      </c>
      <c r="M361" s="3">
        <v>0</v>
      </c>
    </row>
    <row r="362" spans="1:13" x14ac:dyDescent="0.25">
      <c r="A362" t="s">
        <v>2023</v>
      </c>
      <c r="B362" t="s">
        <v>2024</v>
      </c>
      <c r="C362" s="3">
        <v>2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1</v>
      </c>
      <c r="K362" s="3">
        <v>0</v>
      </c>
      <c r="L362" s="3">
        <v>1</v>
      </c>
      <c r="M362" s="3">
        <v>0</v>
      </c>
    </row>
    <row r="363" spans="1:13" x14ac:dyDescent="0.25">
      <c r="A363" t="s">
        <v>2025</v>
      </c>
      <c r="B363" t="s">
        <v>2026</v>
      </c>
      <c r="C363" s="3">
        <v>2</v>
      </c>
      <c r="D363" s="3">
        <v>0</v>
      </c>
      <c r="E363" s="3">
        <v>0</v>
      </c>
      <c r="F363" s="3">
        <v>0</v>
      </c>
      <c r="G363" s="3">
        <v>0</v>
      </c>
      <c r="H363" s="3">
        <v>1</v>
      </c>
      <c r="I363" s="3">
        <v>0</v>
      </c>
      <c r="J363" s="3">
        <v>0</v>
      </c>
      <c r="K363" s="3">
        <v>0</v>
      </c>
      <c r="L363" s="3">
        <v>1</v>
      </c>
      <c r="M363" s="3">
        <v>0</v>
      </c>
    </row>
    <row r="364" spans="1:13" x14ac:dyDescent="0.25">
      <c r="A364" t="s">
        <v>613</v>
      </c>
      <c r="B364" t="s">
        <v>614</v>
      </c>
      <c r="C364" s="3">
        <v>2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2</v>
      </c>
      <c r="M364" s="3">
        <v>0</v>
      </c>
    </row>
    <row r="365" spans="1:13" x14ac:dyDescent="0.25">
      <c r="A365" t="s">
        <v>2027</v>
      </c>
      <c r="B365" t="s">
        <v>2028</v>
      </c>
      <c r="C365" s="3">
        <v>1</v>
      </c>
      <c r="D365" s="3">
        <v>0</v>
      </c>
      <c r="E365" s="3">
        <v>1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</row>
    <row r="366" spans="1:13" x14ac:dyDescent="0.25">
      <c r="A366" t="s">
        <v>1281</v>
      </c>
      <c r="B366" t="s">
        <v>1282</v>
      </c>
      <c r="C366" s="3">
        <v>1</v>
      </c>
      <c r="D366" s="3">
        <v>0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</row>
    <row r="367" spans="1:13" x14ac:dyDescent="0.25">
      <c r="A367" t="s">
        <v>1663</v>
      </c>
      <c r="B367" t="s">
        <v>1664</v>
      </c>
      <c r="C367" s="3">
        <v>1</v>
      </c>
      <c r="D367" s="3">
        <v>1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5">
      <c r="A368" t="s">
        <v>2029</v>
      </c>
      <c r="B368" t="s">
        <v>2030</v>
      </c>
      <c r="C368" s="3">
        <v>1</v>
      </c>
      <c r="D368" s="3">
        <v>0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</row>
    <row r="369" spans="1:13" x14ac:dyDescent="0.25">
      <c r="A369" t="s">
        <v>2031</v>
      </c>
      <c r="B369" t="s">
        <v>2032</v>
      </c>
      <c r="C369" s="3">
        <v>1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1</v>
      </c>
      <c r="L369" s="3">
        <v>0</v>
      </c>
      <c r="M369" s="3">
        <v>0</v>
      </c>
    </row>
    <row r="370" spans="1:13" x14ac:dyDescent="0.25">
      <c r="A370" t="s">
        <v>2033</v>
      </c>
      <c r="B370" t="s">
        <v>2034</v>
      </c>
      <c r="C370" s="3">
        <v>1</v>
      </c>
      <c r="D370" s="3">
        <v>0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</row>
    <row r="371" spans="1:13" x14ac:dyDescent="0.25">
      <c r="A371" t="s">
        <v>2035</v>
      </c>
      <c r="B371" t="s">
        <v>2036</v>
      </c>
      <c r="C371" s="3">
        <v>1</v>
      </c>
      <c r="D371" s="3">
        <v>0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t="s">
        <v>2037</v>
      </c>
      <c r="B372" t="s">
        <v>2038</v>
      </c>
      <c r="C372" s="3">
        <v>1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1</v>
      </c>
      <c r="K372" s="3">
        <v>0</v>
      </c>
      <c r="L372" s="3">
        <v>0</v>
      </c>
      <c r="M372" s="3">
        <v>0</v>
      </c>
    </row>
    <row r="373" spans="1:13" x14ac:dyDescent="0.25">
      <c r="A373" t="s">
        <v>2039</v>
      </c>
      <c r="B373" t="s">
        <v>2040</v>
      </c>
      <c r="C373" s="3">
        <v>1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1</v>
      </c>
    </row>
    <row r="374" spans="1:13" x14ac:dyDescent="0.25">
      <c r="A374" t="s">
        <v>2041</v>
      </c>
      <c r="B374" t="s">
        <v>2042</v>
      </c>
      <c r="C374" s="3">
        <v>1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1</v>
      </c>
      <c r="K374" s="3">
        <v>0</v>
      </c>
      <c r="L374" s="3">
        <v>0</v>
      </c>
      <c r="M374" s="3">
        <v>0</v>
      </c>
    </row>
    <row r="375" spans="1:13" x14ac:dyDescent="0.25">
      <c r="A375" t="s">
        <v>2043</v>
      </c>
      <c r="B375" t="s">
        <v>2042</v>
      </c>
      <c r="C375" s="3">
        <v>1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1</v>
      </c>
      <c r="K375" s="3">
        <v>0</v>
      </c>
      <c r="L375" s="3">
        <v>0</v>
      </c>
      <c r="M375" s="3">
        <v>0</v>
      </c>
    </row>
    <row r="376" spans="1:13" x14ac:dyDescent="0.25">
      <c r="A376" t="s">
        <v>1289</v>
      </c>
      <c r="B376" t="s">
        <v>1290</v>
      </c>
      <c r="C376" s="3">
        <v>1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1</v>
      </c>
      <c r="K376" s="3">
        <v>0</v>
      </c>
      <c r="L376" s="3">
        <v>0</v>
      </c>
      <c r="M376" s="3">
        <v>0</v>
      </c>
    </row>
    <row r="377" spans="1:13" x14ac:dyDescent="0.25">
      <c r="A377" t="s">
        <v>2044</v>
      </c>
      <c r="B377" t="s">
        <v>2045</v>
      </c>
      <c r="C377" s="3">
        <v>1</v>
      </c>
      <c r="D377" s="3">
        <v>0</v>
      </c>
      <c r="E377" s="3">
        <v>0</v>
      </c>
      <c r="F377" s="3">
        <v>0</v>
      </c>
      <c r="G377" s="3">
        <v>0</v>
      </c>
      <c r="H377" s="3">
        <v>1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</row>
    <row r="378" spans="1:13" x14ac:dyDescent="0.25">
      <c r="A378" t="s">
        <v>2046</v>
      </c>
      <c r="B378" t="s">
        <v>2047</v>
      </c>
      <c r="C378" s="3">
        <v>1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1</v>
      </c>
      <c r="L378" s="3">
        <v>0</v>
      </c>
      <c r="M378" s="3">
        <v>0</v>
      </c>
    </row>
    <row r="379" spans="1:13" x14ac:dyDescent="0.25">
      <c r="A379" t="s">
        <v>760</v>
      </c>
      <c r="B379" t="s">
        <v>761</v>
      </c>
      <c r="C379" s="3">
        <v>1</v>
      </c>
      <c r="D379" s="3">
        <v>0</v>
      </c>
      <c r="E379" s="3">
        <v>0</v>
      </c>
      <c r="F379" s="3">
        <v>1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t="s">
        <v>1141</v>
      </c>
      <c r="B380" t="s">
        <v>1142</v>
      </c>
      <c r="C380" s="3">
        <v>1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1</v>
      </c>
      <c r="K380" s="3">
        <v>0</v>
      </c>
      <c r="L380" s="3">
        <v>0</v>
      </c>
      <c r="M380" s="3">
        <v>0</v>
      </c>
    </row>
    <row r="381" spans="1:13" x14ac:dyDescent="0.25">
      <c r="A381" t="s">
        <v>1293</v>
      </c>
      <c r="B381" t="s">
        <v>1294</v>
      </c>
      <c r="C381" s="3">
        <v>1</v>
      </c>
      <c r="D381" s="3">
        <v>1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</row>
    <row r="382" spans="1:13" x14ac:dyDescent="0.25">
      <c r="A382" t="s">
        <v>2048</v>
      </c>
      <c r="B382" t="s">
        <v>2049</v>
      </c>
      <c r="C382" s="3">
        <v>1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1</v>
      </c>
      <c r="K382" s="3">
        <v>0</v>
      </c>
      <c r="L382" s="3">
        <v>0</v>
      </c>
      <c r="M382" s="3">
        <v>0</v>
      </c>
    </row>
    <row r="383" spans="1:13" x14ac:dyDescent="0.25">
      <c r="A383" t="s">
        <v>2050</v>
      </c>
      <c r="B383" t="s">
        <v>2051</v>
      </c>
      <c r="C383" s="3">
        <v>1</v>
      </c>
      <c r="D383" s="3">
        <v>0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</row>
    <row r="384" spans="1:13" x14ac:dyDescent="0.25">
      <c r="A384" t="s">
        <v>2052</v>
      </c>
      <c r="B384" t="s">
        <v>2053</v>
      </c>
      <c r="C384" s="3">
        <v>1</v>
      </c>
      <c r="D384" s="3">
        <v>1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</row>
    <row r="385" spans="1:13" x14ac:dyDescent="0.25">
      <c r="A385" t="s">
        <v>2054</v>
      </c>
      <c r="B385" t="s">
        <v>2055</v>
      </c>
      <c r="C385" s="3">
        <v>1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1</v>
      </c>
      <c r="M385" s="3">
        <v>0</v>
      </c>
    </row>
    <row r="386" spans="1:13" x14ac:dyDescent="0.25">
      <c r="A386" t="s">
        <v>2056</v>
      </c>
      <c r="B386" t="s">
        <v>2057</v>
      </c>
      <c r="C386" s="3">
        <v>1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1</v>
      </c>
      <c r="K386" s="3">
        <v>0</v>
      </c>
      <c r="L386" s="3">
        <v>0</v>
      </c>
      <c r="M386" s="3">
        <v>0</v>
      </c>
    </row>
    <row r="387" spans="1:13" x14ac:dyDescent="0.25">
      <c r="A387" t="s">
        <v>1665</v>
      </c>
      <c r="B387" t="s">
        <v>1666</v>
      </c>
      <c r="C387" s="3">
        <v>1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1</v>
      </c>
      <c r="L387" s="3">
        <v>0</v>
      </c>
      <c r="M387" s="3">
        <v>0</v>
      </c>
    </row>
    <row r="388" spans="1:13" x14ac:dyDescent="0.25">
      <c r="A388" t="s">
        <v>2058</v>
      </c>
      <c r="B388" t="s">
        <v>2059</v>
      </c>
      <c r="C388" s="3">
        <v>1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1</v>
      </c>
    </row>
    <row r="389" spans="1:13" x14ac:dyDescent="0.25">
      <c r="A389" t="s">
        <v>2060</v>
      </c>
      <c r="B389" t="s">
        <v>2061</v>
      </c>
      <c r="C389" s="3">
        <v>1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1</v>
      </c>
      <c r="M389" s="3">
        <v>0</v>
      </c>
    </row>
    <row r="390" spans="1:13" x14ac:dyDescent="0.25">
      <c r="A390" t="s">
        <v>2062</v>
      </c>
      <c r="B390" t="s">
        <v>2063</v>
      </c>
      <c r="C390" s="3">
        <v>1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1</v>
      </c>
    </row>
    <row r="391" spans="1:13" x14ac:dyDescent="0.25">
      <c r="A391" t="s">
        <v>300</v>
      </c>
      <c r="B391" t="s">
        <v>301</v>
      </c>
      <c r="C391" s="3">
        <v>1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1</v>
      </c>
    </row>
    <row r="392" spans="1:13" x14ac:dyDescent="0.25">
      <c r="A392" t="s">
        <v>2064</v>
      </c>
      <c r="B392" t="s">
        <v>2065</v>
      </c>
      <c r="C392" s="3">
        <v>1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1</v>
      </c>
      <c r="M392" s="3">
        <v>0</v>
      </c>
    </row>
    <row r="393" spans="1:13" x14ac:dyDescent="0.25">
      <c r="A393" t="s">
        <v>2066</v>
      </c>
      <c r="B393" t="s">
        <v>2067</v>
      </c>
      <c r="C393" s="3">
        <v>1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1</v>
      </c>
      <c r="M393" s="3">
        <v>0</v>
      </c>
    </row>
    <row r="394" spans="1:13" x14ac:dyDescent="0.25">
      <c r="A394" t="s">
        <v>1297</v>
      </c>
      <c r="B394" t="s">
        <v>1298</v>
      </c>
      <c r="C394" s="3">
        <v>1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1</v>
      </c>
      <c r="L394" s="3">
        <v>0</v>
      </c>
      <c r="M394" s="3">
        <v>0</v>
      </c>
    </row>
    <row r="395" spans="1:13" x14ac:dyDescent="0.25">
      <c r="A395" t="s">
        <v>302</v>
      </c>
      <c r="B395" t="s">
        <v>303</v>
      </c>
      <c r="C395" s="3">
        <v>1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1</v>
      </c>
    </row>
    <row r="396" spans="1:13" x14ac:dyDescent="0.25">
      <c r="A396" t="s">
        <v>2068</v>
      </c>
      <c r="B396" t="s">
        <v>2069</v>
      </c>
      <c r="C396" s="3">
        <v>1</v>
      </c>
      <c r="D396" s="3">
        <v>1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</row>
    <row r="397" spans="1:13" x14ac:dyDescent="0.25">
      <c r="A397" t="s">
        <v>1669</v>
      </c>
      <c r="B397" t="s">
        <v>1670</v>
      </c>
      <c r="C397" s="3">
        <v>1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1</v>
      </c>
      <c r="L397" s="3">
        <v>0</v>
      </c>
      <c r="M397" s="3">
        <v>0</v>
      </c>
    </row>
    <row r="398" spans="1:13" x14ac:dyDescent="0.25">
      <c r="A398" t="s">
        <v>2070</v>
      </c>
      <c r="B398" t="s">
        <v>2071</v>
      </c>
      <c r="C398" s="3">
        <v>1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1</v>
      </c>
      <c r="M398" s="3">
        <v>0</v>
      </c>
    </row>
    <row r="399" spans="1:13" x14ac:dyDescent="0.25">
      <c r="A399" t="s">
        <v>2072</v>
      </c>
      <c r="B399" t="s">
        <v>2073</v>
      </c>
      <c r="C399" s="3">
        <v>1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1</v>
      </c>
      <c r="K399" s="3">
        <v>0</v>
      </c>
      <c r="L399" s="3">
        <v>0</v>
      </c>
      <c r="M399" s="3">
        <v>0</v>
      </c>
    </row>
    <row r="400" spans="1:13" x14ac:dyDescent="0.25">
      <c r="A400" t="s">
        <v>1299</v>
      </c>
      <c r="B400" t="s">
        <v>1300</v>
      </c>
      <c r="C400" s="3">
        <v>1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1</v>
      </c>
      <c r="J400" s="3">
        <v>0</v>
      </c>
      <c r="K400" s="3">
        <v>0</v>
      </c>
      <c r="L400" s="3">
        <v>0</v>
      </c>
      <c r="M400" s="3">
        <v>0</v>
      </c>
    </row>
    <row r="401" spans="1:13" x14ac:dyDescent="0.25">
      <c r="A401" t="s">
        <v>2074</v>
      </c>
      <c r="B401" t="s">
        <v>2075</v>
      </c>
      <c r="C401" s="3">
        <v>1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1</v>
      </c>
      <c r="M401" s="3">
        <v>0</v>
      </c>
    </row>
    <row r="402" spans="1:13" x14ac:dyDescent="0.25">
      <c r="A402" t="s">
        <v>525</v>
      </c>
      <c r="B402" t="s">
        <v>526</v>
      </c>
      <c r="C402" s="3">
        <v>1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1</v>
      </c>
      <c r="L402" s="3">
        <v>0</v>
      </c>
      <c r="M402" s="3">
        <v>0</v>
      </c>
    </row>
    <row r="403" spans="1:13" x14ac:dyDescent="0.25">
      <c r="A403" t="s">
        <v>304</v>
      </c>
      <c r="B403" t="s">
        <v>305</v>
      </c>
      <c r="C403" s="3">
        <v>1</v>
      </c>
      <c r="D403" s="3">
        <v>0</v>
      </c>
      <c r="E403" s="3">
        <v>0</v>
      </c>
      <c r="F403" s="3">
        <v>0</v>
      </c>
      <c r="G403" s="3">
        <v>1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</row>
    <row r="404" spans="1:13" x14ac:dyDescent="0.25">
      <c r="A404" t="s">
        <v>1245</v>
      </c>
      <c r="B404" t="s">
        <v>1246</v>
      </c>
      <c r="C404" s="3">
        <v>1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1</v>
      </c>
      <c r="J404" s="3">
        <v>0</v>
      </c>
      <c r="K404" s="3">
        <v>0</v>
      </c>
      <c r="L404" s="3">
        <v>0</v>
      </c>
      <c r="M404" s="3">
        <v>0</v>
      </c>
    </row>
    <row r="405" spans="1:13" x14ac:dyDescent="0.25">
      <c r="A405" t="s">
        <v>2076</v>
      </c>
      <c r="B405" t="s">
        <v>2077</v>
      </c>
      <c r="C405" s="3">
        <v>1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1</v>
      </c>
      <c r="K405" s="3">
        <v>0</v>
      </c>
      <c r="L405" s="3">
        <v>0</v>
      </c>
      <c r="M405" s="3">
        <v>0</v>
      </c>
    </row>
    <row r="406" spans="1:13" x14ac:dyDescent="0.25">
      <c r="A406" t="s">
        <v>2078</v>
      </c>
      <c r="B406" t="s">
        <v>2079</v>
      </c>
      <c r="C406" s="3">
        <v>1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1</v>
      </c>
    </row>
    <row r="407" spans="1:13" x14ac:dyDescent="0.25">
      <c r="A407" t="s">
        <v>2080</v>
      </c>
      <c r="B407" t="s">
        <v>2081</v>
      </c>
      <c r="C407" s="3">
        <v>1</v>
      </c>
      <c r="D407" s="3">
        <v>0</v>
      </c>
      <c r="E407" s="3">
        <v>1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</row>
    <row r="408" spans="1:13" x14ac:dyDescent="0.25">
      <c r="A408" t="s">
        <v>2082</v>
      </c>
      <c r="B408" t="s">
        <v>2083</v>
      </c>
      <c r="C408" s="3">
        <v>1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1</v>
      </c>
      <c r="K408" s="3">
        <v>0</v>
      </c>
      <c r="L408" s="3">
        <v>0</v>
      </c>
      <c r="M408" s="3">
        <v>0</v>
      </c>
    </row>
    <row r="409" spans="1:13" x14ac:dyDescent="0.25">
      <c r="A409" t="s">
        <v>1671</v>
      </c>
      <c r="B409" t="s">
        <v>1672</v>
      </c>
      <c r="C409" s="3">
        <v>1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1</v>
      </c>
      <c r="M409" s="3">
        <v>0</v>
      </c>
    </row>
    <row r="410" spans="1:13" x14ac:dyDescent="0.25">
      <c r="A410" t="s">
        <v>2084</v>
      </c>
      <c r="B410" t="s">
        <v>2085</v>
      </c>
      <c r="C410" s="3">
        <v>1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1</v>
      </c>
    </row>
    <row r="411" spans="1:13" x14ac:dyDescent="0.25">
      <c r="A411" t="s">
        <v>2086</v>
      </c>
      <c r="B411" t="s">
        <v>2087</v>
      </c>
      <c r="C411" s="3">
        <v>1</v>
      </c>
      <c r="D411" s="3">
        <v>1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</row>
    <row r="412" spans="1:13" x14ac:dyDescent="0.25">
      <c r="A412" t="s">
        <v>2088</v>
      </c>
      <c r="B412" t="s">
        <v>2089</v>
      </c>
      <c r="C412" s="3">
        <v>1</v>
      </c>
      <c r="D412" s="3">
        <v>0</v>
      </c>
      <c r="E412" s="3">
        <v>0</v>
      </c>
      <c r="F412" s="3">
        <v>0</v>
      </c>
      <c r="G412" s="3">
        <v>0</v>
      </c>
      <c r="H412" s="3">
        <v>1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t="s">
        <v>2090</v>
      </c>
      <c r="B413" t="s">
        <v>2091</v>
      </c>
      <c r="C413" s="3">
        <v>1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1</v>
      </c>
      <c r="L413" s="3">
        <v>0</v>
      </c>
      <c r="M413" s="3">
        <v>0</v>
      </c>
    </row>
    <row r="414" spans="1:13" x14ac:dyDescent="0.25">
      <c r="A414" t="s">
        <v>2092</v>
      </c>
      <c r="B414" t="s">
        <v>2093</v>
      </c>
      <c r="C414" s="3">
        <v>1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1</v>
      </c>
    </row>
    <row r="415" spans="1:13" x14ac:dyDescent="0.25">
      <c r="A415" t="s">
        <v>2094</v>
      </c>
      <c r="B415" t="s">
        <v>2095</v>
      </c>
      <c r="C415" s="3">
        <v>1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1</v>
      </c>
      <c r="M415" s="3">
        <v>0</v>
      </c>
    </row>
    <row r="416" spans="1:13" x14ac:dyDescent="0.25">
      <c r="A416" t="s">
        <v>2096</v>
      </c>
      <c r="B416" t="s">
        <v>2097</v>
      </c>
      <c r="C416" s="3">
        <v>1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1</v>
      </c>
      <c r="K416" s="3">
        <v>0</v>
      </c>
      <c r="L416" s="3">
        <v>0</v>
      </c>
      <c r="M416" s="3">
        <v>0</v>
      </c>
    </row>
    <row r="417" spans="1:13" x14ac:dyDescent="0.25">
      <c r="A417" t="s">
        <v>2098</v>
      </c>
      <c r="B417" t="s">
        <v>2099</v>
      </c>
      <c r="C417" s="3">
        <v>1</v>
      </c>
      <c r="D417" s="3">
        <v>0</v>
      </c>
      <c r="E417" s="3">
        <v>0</v>
      </c>
      <c r="F417" s="3">
        <v>0</v>
      </c>
      <c r="G417" s="3">
        <v>0</v>
      </c>
      <c r="H417" s="3">
        <v>1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</row>
    <row r="418" spans="1:13" x14ac:dyDescent="0.25">
      <c r="A418" t="s">
        <v>2100</v>
      </c>
      <c r="B418" t="s">
        <v>2101</v>
      </c>
      <c r="C418" s="3">
        <v>1</v>
      </c>
      <c r="D418" s="3">
        <v>1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</row>
    <row r="419" spans="1:13" x14ac:dyDescent="0.25">
      <c r="A419" t="s">
        <v>1301</v>
      </c>
      <c r="B419" t="s">
        <v>1302</v>
      </c>
      <c r="C419" s="3">
        <v>1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1</v>
      </c>
      <c r="K419" s="3">
        <v>0</v>
      </c>
      <c r="L419" s="3">
        <v>0</v>
      </c>
      <c r="M419" s="3">
        <v>0</v>
      </c>
    </row>
    <row r="420" spans="1:13" x14ac:dyDescent="0.25">
      <c r="A420" t="s">
        <v>2102</v>
      </c>
      <c r="B420" t="s">
        <v>2103</v>
      </c>
      <c r="C420" s="3">
        <v>1</v>
      </c>
      <c r="D420" s="3">
        <v>1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</row>
    <row r="421" spans="1:13" x14ac:dyDescent="0.25">
      <c r="A421" t="s">
        <v>2104</v>
      </c>
      <c r="B421" t="s">
        <v>2105</v>
      </c>
      <c r="C421" s="3">
        <v>1</v>
      </c>
      <c r="D421" s="3">
        <v>1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</row>
    <row r="422" spans="1:13" x14ac:dyDescent="0.25">
      <c r="A422" t="s">
        <v>1673</v>
      </c>
      <c r="B422" t="s">
        <v>1674</v>
      </c>
      <c r="C422" s="3">
        <v>1</v>
      </c>
      <c r="D422" s="3">
        <v>1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</row>
    <row r="423" spans="1:13" x14ac:dyDescent="0.25">
      <c r="A423" t="s">
        <v>1247</v>
      </c>
      <c r="B423" t="s">
        <v>1248</v>
      </c>
      <c r="C423" s="3">
        <v>1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1</v>
      </c>
      <c r="M423" s="3">
        <v>0</v>
      </c>
    </row>
    <row r="424" spans="1:13" x14ac:dyDescent="0.25">
      <c r="A424" t="s">
        <v>1675</v>
      </c>
      <c r="B424" t="s">
        <v>1676</v>
      </c>
      <c r="C424" s="3">
        <v>1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1</v>
      </c>
      <c r="K424" s="3">
        <v>0</v>
      </c>
      <c r="L424" s="3">
        <v>0</v>
      </c>
      <c r="M424" s="3">
        <v>0</v>
      </c>
    </row>
    <row r="425" spans="1:13" x14ac:dyDescent="0.25">
      <c r="A425" t="s">
        <v>1305</v>
      </c>
      <c r="B425" t="s">
        <v>1306</v>
      </c>
      <c r="C425" s="3">
        <v>1</v>
      </c>
      <c r="D425" s="3">
        <v>0</v>
      </c>
      <c r="E425" s="3">
        <v>0</v>
      </c>
      <c r="F425" s="3">
        <v>0</v>
      </c>
      <c r="G425" s="3">
        <v>0</v>
      </c>
      <c r="H425" s="3">
        <v>1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</row>
    <row r="426" spans="1:13" x14ac:dyDescent="0.25">
      <c r="A426" t="s">
        <v>2106</v>
      </c>
      <c r="B426" t="s">
        <v>2107</v>
      </c>
      <c r="C426" s="3">
        <v>1</v>
      </c>
      <c r="D426" s="3">
        <v>0</v>
      </c>
      <c r="E426" s="3">
        <v>0</v>
      </c>
      <c r="F426" s="3">
        <v>0</v>
      </c>
      <c r="G426" s="3">
        <v>0</v>
      </c>
      <c r="H426" s="3">
        <v>1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</row>
    <row r="427" spans="1:13" x14ac:dyDescent="0.25">
      <c r="A427" t="s">
        <v>2108</v>
      </c>
      <c r="B427" t="s">
        <v>2109</v>
      </c>
      <c r="C427" s="3">
        <v>1</v>
      </c>
      <c r="D427" s="3">
        <v>1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</row>
    <row r="428" spans="1:13" x14ac:dyDescent="0.25">
      <c r="A428" t="s">
        <v>2110</v>
      </c>
      <c r="B428" t="s">
        <v>2111</v>
      </c>
      <c r="C428" s="3">
        <v>1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1</v>
      </c>
      <c r="K428" s="3">
        <v>0</v>
      </c>
      <c r="L428" s="3">
        <v>0</v>
      </c>
      <c r="M428" s="3">
        <v>0</v>
      </c>
    </row>
    <row r="429" spans="1:13" x14ac:dyDescent="0.25">
      <c r="A429" t="s">
        <v>2112</v>
      </c>
      <c r="B429" t="s">
        <v>2113</v>
      </c>
      <c r="C429" s="3">
        <v>1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1</v>
      </c>
    </row>
    <row r="430" spans="1:13" x14ac:dyDescent="0.25">
      <c r="A430" t="s">
        <v>1078</v>
      </c>
      <c r="B430" t="s">
        <v>1079</v>
      </c>
      <c r="C430" s="3">
        <v>1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1</v>
      </c>
      <c r="J430" s="3">
        <v>0</v>
      </c>
      <c r="K430" s="3">
        <v>0</v>
      </c>
      <c r="L430" s="3">
        <v>0</v>
      </c>
      <c r="M430" s="3">
        <v>0</v>
      </c>
    </row>
    <row r="431" spans="1:13" x14ac:dyDescent="0.25">
      <c r="A431" t="s">
        <v>2114</v>
      </c>
      <c r="B431" t="s">
        <v>2115</v>
      </c>
      <c r="C431" s="3">
        <v>1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1</v>
      </c>
      <c r="K431" s="3">
        <v>0</v>
      </c>
      <c r="L431" s="3">
        <v>0</v>
      </c>
      <c r="M431" s="3">
        <v>0</v>
      </c>
    </row>
    <row r="432" spans="1:13" x14ac:dyDescent="0.25">
      <c r="A432" t="s">
        <v>2116</v>
      </c>
      <c r="B432" t="s">
        <v>2117</v>
      </c>
      <c r="C432" s="3">
        <v>1</v>
      </c>
      <c r="D432" s="3">
        <v>0</v>
      </c>
      <c r="E432" s="3">
        <v>1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</row>
    <row r="433" spans="1:13" x14ac:dyDescent="0.25">
      <c r="A433" t="s">
        <v>2118</v>
      </c>
      <c r="B433" t="s">
        <v>2119</v>
      </c>
      <c r="C433" s="3">
        <v>1</v>
      </c>
      <c r="D433" s="3">
        <v>0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</row>
    <row r="434" spans="1:13" x14ac:dyDescent="0.25">
      <c r="A434" t="s">
        <v>2120</v>
      </c>
      <c r="B434" t="s">
        <v>2121</v>
      </c>
      <c r="C434" s="3">
        <v>1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1</v>
      </c>
      <c r="K434" s="3">
        <v>0</v>
      </c>
      <c r="L434" s="3">
        <v>0</v>
      </c>
      <c r="M434" s="3">
        <v>0</v>
      </c>
    </row>
    <row r="435" spans="1:13" x14ac:dyDescent="0.25">
      <c r="A435" t="s">
        <v>2122</v>
      </c>
      <c r="B435" t="s">
        <v>2123</v>
      </c>
      <c r="C435" s="3">
        <v>1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1</v>
      </c>
      <c r="M435" s="3">
        <v>0</v>
      </c>
    </row>
    <row r="436" spans="1:13" x14ac:dyDescent="0.25">
      <c r="A436" t="s">
        <v>712</v>
      </c>
      <c r="B436" t="s">
        <v>713</v>
      </c>
      <c r="C436" s="3">
        <v>1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1</v>
      </c>
      <c r="L436" s="3">
        <v>0</v>
      </c>
      <c r="M436" s="3">
        <v>0</v>
      </c>
    </row>
    <row r="437" spans="1:13" x14ac:dyDescent="0.25">
      <c r="A437" t="s">
        <v>535</v>
      </c>
      <c r="B437" t="s">
        <v>536</v>
      </c>
      <c r="C437" s="3">
        <v>1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1</v>
      </c>
    </row>
    <row r="438" spans="1:13" x14ac:dyDescent="0.25">
      <c r="A438" t="s">
        <v>2124</v>
      </c>
      <c r="B438" t="s">
        <v>2125</v>
      </c>
      <c r="C438" s="3">
        <v>1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1</v>
      </c>
      <c r="M438" s="3">
        <v>0</v>
      </c>
    </row>
    <row r="439" spans="1:13" x14ac:dyDescent="0.25">
      <c r="A439" t="s">
        <v>2126</v>
      </c>
      <c r="B439" t="s">
        <v>2127</v>
      </c>
      <c r="C439" s="3">
        <v>1</v>
      </c>
      <c r="D439" s="3">
        <v>0</v>
      </c>
      <c r="E439" s="3">
        <v>1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</row>
    <row r="440" spans="1:13" x14ac:dyDescent="0.25">
      <c r="A440" t="s">
        <v>772</v>
      </c>
      <c r="B440" t="s">
        <v>773</v>
      </c>
      <c r="C440" s="3">
        <v>1</v>
      </c>
      <c r="D440" s="3">
        <v>0</v>
      </c>
      <c r="E440" s="3">
        <v>1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</row>
    <row r="441" spans="1:13" x14ac:dyDescent="0.25">
      <c r="A441" t="s">
        <v>2128</v>
      </c>
      <c r="B441" t="s">
        <v>2129</v>
      </c>
      <c r="C441" s="3">
        <v>1</v>
      </c>
      <c r="D441" s="3">
        <v>0</v>
      </c>
      <c r="E441" s="3">
        <v>1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</row>
    <row r="442" spans="1:13" x14ac:dyDescent="0.25">
      <c r="A442" t="s">
        <v>1677</v>
      </c>
      <c r="B442" t="s">
        <v>1678</v>
      </c>
      <c r="C442" s="3">
        <v>1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1</v>
      </c>
    </row>
    <row r="443" spans="1:13" x14ac:dyDescent="0.25">
      <c r="A443" t="s">
        <v>1307</v>
      </c>
      <c r="B443" t="s">
        <v>1308</v>
      </c>
      <c r="C443" s="3">
        <v>1</v>
      </c>
      <c r="D443" s="3">
        <v>1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</row>
    <row r="444" spans="1:13" x14ac:dyDescent="0.25">
      <c r="A444" t="s">
        <v>2130</v>
      </c>
      <c r="B444" t="s">
        <v>2131</v>
      </c>
      <c r="C444" s="3">
        <v>1</v>
      </c>
      <c r="D444" s="3">
        <v>0</v>
      </c>
      <c r="E444" s="3">
        <v>1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</row>
    <row r="445" spans="1:13" x14ac:dyDescent="0.25">
      <c r="A445" t="s">
        <v>2132</v>
      </c>
      <c r="B445" t="s">
        <v>2133</v>
      </c>
      <c r="C445" s="3">
        <v>1</v>
      </c>
      <c r="D445" s="3">
        <v>0</v>
      </c>
      <c r="E445" s="3">
        <v>1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</row>
    <row r="446" spans="1:13" x14ac:dyDescent="0.25">
      <c r="A446" t="s">
        <v>2134</v>
      </c>
      <c r="B446" t="s">
        <v>2135</v>
      </c>
      <c r="C446" s="3">
        <v>1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1</v>
      </c>
      <c r="J446" s="3">
        <v>0</v>
      </c>
      <c r="K446" s="3">
        <v>0</v>
      </c>
      <c r="L446" s="3">
        <v>0</v>
      </c>
      <c r="M446" s="3">
        <v>0</v>
      </c>
    </row>
    <row r="447" spans="1:13" x14ac:dyDescent="0.25">
      <c r="A447" t="s">
        <v>1309</v>
      </c>
      <c r="B447" t="s">
        <v>1310</v>
      </c>
      <c r="C447" s="3">
        <v>1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1</v>
      </c>
    </row>
    <row r="448" spans="1:13" x14ac:dyDescent="0.25">
      <c r="A448" t="s">
        <v>2136</v>
      </c>
      <c r="B448" t="s">
        <v>2137</v>
      </c>
      <c r="C448" s="3">
        <v>1</v>
      </c>
      <c r="D448" s="3">
        <v>0</v>
      </c>
      <c r="E448" s="3">
        <v>0</v>
      </c>
      <c r="F448" s="3">
        <v>0</v>
      </c>
      <c r="G448" s="3">
        <v>0</v>
      </c>
      <c r="H448" s="3">
        <v>1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</row>
    <row r="449" spans="1:13" x14ac:dyDescent="0.25">
      <c r="A449" t="s">
        <v>2138</v>
      </c>
      <c r="B449" t="s">
        <v>2139</v>
      </c>
      <c r="C449" s="3">
        <v>1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1</v>
      </c>
      <c r="L449" s="3">
        <v>0</v>
      </c>
      <c r="M449" s="3">
        <v>0</v>
      </c>
    </row>
    <row r="450" spans="1:13" x14ac:dyDescent="0.25">
      <c r="A450" t="s">
        <v>1147</v>
      </c>
      <c r="B450" t="s">
        <v>1148</v>
      </c>
      <c r="C450" s="3">
        <v>1</v>
      </c>
      <c r="D450" s="3">
        <v>0</v>
      </c>
      <c r="E450" s="3">
        <v>1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5">
      <c r="A451" t="s">
        <v>2140</v>
      </c>
      <c r="B451" t="s">
        <v>2141</v>
      </c>
      <c r="C451" s="3">
        <v>1</v>
      </c>
      <c r="D451" s="3">
        <v>1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</row>
    <row r="452" spans="1:13" x14ac:dyDescent="0.25">
      <c r="A452" t="s">
        <v>2142</v>
      </c>
      <c r="B452" t="s">
        <v>2143</v>
      </c>
      <c r="C452" s="3">
        <v>1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1</v>
      </c>
    </row>
    <row r="453" spans="1:13" x14ac:dyDescent="0.25">
      <c r="A453" t="s">
        <v>30</v>
      </c>
      <c r="B453" t="s">
        <v>31</v>
      </c>
      <c r="C453" s="3">
        <v>1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1</v>
      </c>
      <c r="M453" s="3">
        <v>0</v>
      </c>
    </row>
    <row r="454" spans="1:13" x14ac:dyDescent="0.25">
      <c r="A454" t="s">
        <v>2144</v>
      </c>
      <c r="B454" t="s">
        <v>2145</v>
      </c>
      <c r="C454" s="3">
        <v>1</v>
      </c>
      <c r="D454" s="3">
        <v>0</v>
      </c>
      <c r="E454" s="3">
        <v>0</v>
      </c>
      <c r="F454" s="3">
        <v>0</v>
      </c>
      <c r="G454" s="3">
        <v>0</v>
      </c>
      <c r="H454" s="3">
        <v>1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t="s">
        <v>778</v>
      </c>
      <c r="B455" t="s">
        <v>779</v>
      </c>
      <c r="C455" s="3">
        <v>1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1</v>
      </c>
    </row>
    <row r="456" spans="1:13" x14ac:dyDescent="0.25">
      <c r="A456" t="s">
        <v>2146</v>
      </c>
      <c r="B456" t="s">
        <v>2147</v>
      </c>
      <c r="C456" s="3">
        <v>1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1</v>
      </c>
      <c r="K456" s="3">
        <v>0</v>
      </c>
      <c r="L456" s="3">
        <v>0</v>
      </c>
      <c r="M456" s="3">
        <v>0</v>
      </c>
    </row>
    <row r="457" spans="1:13" x14ac:dyDescent="0.25">
      <c r="A457" t="s">
        <v>2148</v>
      </c>
      <c r="B457" t="s">
        <v>2149</v>
      </c>
      <c r="C457" s="3">
        <v>1</v>
      </c>
      <c r="D457" s="3">
        <v>0</v>
      </c>
      <c r="E457" s="3">
        <v>0</v>
      </c>
      <c r="F457" s="3">
        <v>1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</row>
    <row r="458" spans="1:13" x14ac:dyDescent="0.25">
      <c r="A458" t="s">
        <v>2150</v>
      </c>
      <c r="B458" t="s">
        <v>2151</v>
      </c>
      <c r="C458" s="3">
        <v>1</v>
      </c>
      <c r="D458" s="3">
        <v>0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</row>
    <row r="459" spans="1:13" x14ac:dyDescent="0.25">
      <c r="A459" t="s">
        <v>2152</v>
      </c>
      <c r="B459" t="s">
        <v>2153</v>
      </c>
      <c r="C459" s="3">
        <v>1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1</v>
      </c>
      <c r="K459" s="3">
        <v>0</v>
      </c>
      <c r="L459" s="3">
        <v>0</v>
      </c>
      <c r="M459" s="3">
        <v>0</v>
      </c>
    </row>
    <row r="460" spans="1:13" x14ac:dyDescent="0.25">
      <c r="A460" t="s">
        <v>2154</v>
      </c>
      <c r="B460" t="s">
        <v>2155</v>
      </c>
      <c r="C460" s="3">
        <v>1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1</v>
      </c>
      <c r="K460" s="3">
        <v>0</v>
      </c>
      <c r="L460" s="3">
        <v>0</v>
      </c>
      <c r="M460" s="3">
        <v>0</v>
      </c>
    </row>
    <row r="461" spans="1:13" x14ac:dyDescent="0.25">
      <c r="A461" t="s">
        <v>2156</v>
      </c>
      <c r="B461" t="s">
        <v>2157</v>
      </c>
      <c r="C461" s="3">
        <v>1</v>
      </c>
      <c r="D461" s="3">
        <v>0</v>
      </c>
      <c r="E461" s="3">
        <v>1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</row>
    <row r="462" spans="1:13" x14ac:dyDescent="0.25">
      <c r="A462" t="s">
        <v>1679</v>
      </c>
      <c r="B462" t="s">
        <v>1680</v>
      </c>
      <c r="C462" s="3">
        <v>1</v>
      </c>
      <c r="D462" s="3">
        <v>1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t="s">
        <v>2158</v>
      </c>
      <c r="B463" t="s">
        <v>2159</v>
      </c>
      <c r="C463" s="3">
        <v>1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1</v>
      </c>
      <c r="M463" s="3">
        <v>0</v>
      </c>
    </row>
    <row r="464" spans="1:13" x14ac:dyDescent="0.25">
      <c r="A464" t="s">
        <v>2160</v>
      </c>
      <c r="B464" t="s">
        <v>2161</v>
      </c>
      <c r="C464" s="3">
        <v>1</v>
      </c>
      <c r="D464" s="3">
        <v>0</v>
      </c>
      <c r="E464" s="3">
        <v>1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</row>
    <row r="465" spans="1:13" x14ac:dyDescent="0.25">
      <c r="A465" t="s">
        <v>1321</v>
      </c>
      <c r="B465" t="s">
        <v>1322</v>
      </c>
      <c r="C465" s="3">
        <v>1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1</v>
      </c>
      <c r="K465" s="3">
        <v>0</v>
      </c>
      <c r="L465" s="3">
        <v>0</v>
      </c>
      <c r="M465" s="3">
        <v>0</v>
      </c>
    </row>
    <row r="466" spans="1:13" x14ac:dyDescent="0.25">
      <c r="A466" t="s">
        <v>2162</v>
      </c>
      <c r="B466" t="s">
        <v>2163</v>
      </c>
      <c r="C466" s="3">
        <v>1</v>
      </c>
      <c r="D466" s="3">
        <v>0</v>
      </c>
      <c r="E466" s="3">
        <v>1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</row>
    <row r="467" spans="1:13" x14ac:dyDescent="0.25">
      <c r="A467" t="s">
        <v>2164</v>
      </c>
      <c r="B467" t="s">
        <v>2165</v>
      </c>
      <c r="C467" s="3">
        <v>1</v>
      </c>
      <c r="D467" s="3">
        <v>0</v>
      </c>
      <c r="E467" s="3">
        <v>1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</row>
    <row r="468" spans="1:13" x14ac:dyDescent="0.25">
      <c r="A468" t="s">
        <v>1325</v>
      </c>
      <c r="B468" t="s">
        <v>1326</v>
      </c>
      <c r="C468" s="3">
        <v>1</v>
      </c>
      <c r="D468" s="3">
        <v>0</v>
      </c>
      <c r="E468" s="3">
        <v>0</v>
      </c>
      <c r="F468" s="3">
        <v>1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</row>
    <row r="469" spans="1:13" x14ac:dyDescent="0.25">
      <c r="A469" t="s">
        <v>332</v>
      </c>
      <c r="B469" t="s">
        <v>333</v>
      </c>
      <c r="C469" s="3">
        <v>1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1</v>
      </c>
      <c r="L469" s="3">
        <v>0</v>
      </c>
      <c r="M469" s="3">
        <v>0</v>
      </c>
    </row>
    <row r="470" spans="1:13" x14ac:dyDescent="0.25">
      <c r="A470" t="s">
        <v>2166</v>
      </c>
      <c r="B470" t="s">
        <v>2167</v>
      </c>
      <c r="C470" s="3">
        <v>1</v>
      </c>
      <c r="D470" s="3">
        <v>1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</row>
    <row r="471" spans="1:13" x14ac:dyDescent="0.25">
      <c r="A471" t="s">
        <v>714</v>
      </c>
      <c r="B471" t="s">
        <v>715</v>
      </c>
      <c r="C471" s="3">
        <v>1</v>
      </c>
      <c r="D471" s="3">
        <v>0</v>
      </c>
      <c r="E471" s="3">
        <v>1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</row>
    <row r="472" spans="1:13" x14ac:dyDescent="0.25">
      <c r="A472" t="s">
        <v>1151</v>
      </c>
      <c r="B472" t="s">
        <v>1152</v>
      </c>
      <c r="C472" s="3">
        <v>1</v>
      </c>
      <c r="D472" s="3">
        <v>1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</row>
    <row r="473" spans="1:13" x14ac:dyDescent="0.25">
      <c r="A473" t="s">
        <v>1329</v>
      </c>
      <c r="B473" t="s">
        <v>1330</v>
      </c>
      <c r="C473" s="3">
        <v>1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1</v>
      </c>
      <c r="M473" s="3">
        <v>0</v>
      </c>
    </row>
    <row r="474" spans="1:13" x14ac:dyDescent="0.25">
      <c r="A474" t="s">
        <v>2168</v>
      </c>
      <c r="B474" t="s">
        <v>2169</v>
      </c>
      <c r="C474" s="3">
        <v>1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1</v>
      </c>
      <c r="M474" s="3">
        <v>0</v>
      </c>
    </row>
    <row r="475" spans="1:13" x14ac:dyDescent="0.25">
      <c r="A475" t="s">
        <v>1331</v>
      </c>
      <c r="B475" t="s">
        <v>1332</v>
      </c>
      <c r="C475" s="3">
        <v>1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1</v>
      </c>
      <c r="L475" s="3">
        <v>0</v>
      </c>
      <c r="M475" s="3">
        <v>0</v>
      </c>
    </row>
    <row r="476" spans="1:13" x14ac:dyDescent="0.25">
      <c r="A476" t="s">
        <v>1251</v>
      </c>
      <c r="B476" t="s">
        <v>1252</v>
      </c>
      <c r="C476" s="3">
        <v>1</v>
      </c>
      <c r="D476" s="3">
        <v>1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</row>
    <row r="477" spans="1:13" x14ac:dyDescent="0.25">
      <c r="A477" t="s">
        <v>1161</v>
      </c>
      <c r="B477" t="s">
        <v>1162</v>
      </c>
      <c r="C477" s="3">
        <v>1</v>
      </c>
      <c r="D477" s="3">
        <v>0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t="s">
        <v>2170</v>
      </c>
      <c r="B478" t="s">
        <v>2171</v>
      </c>
      <c r="C478" s="3">
        <v>1</v>
      </c>
      <c r="D478" s="3">
        <v>1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</row>
    <row r="479" spans="1:13" x14ac:dyDescent="0.25">
      <c r="A479" t="s">
        <v>2172</v>
      </c>
      <c r="B479" t="s">
        <v>2173</v>
      </c>
      <c r="C479" s="3">
        <v>1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1</v>
      </c>
    </row>
    <row r="480" spans="1:13" x14ac:dyDescent="0.25">
      <c r="A480" t="s">
        <v>1335</v>
      </c>
      <c r="B480" t="s">
        <v>1336</v>
      </c>
      <c r="C480" s="3">
        <v>1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1</v>
      </c>
    </row>
    <row r="481" spans="1:13" x14ac:dyDescent="0.25">
      <c r="A481" t="s">
        <v>716</v>
      </c>
      <c r="B481" t="s">
        <v>717</v>
      </c>
      <c r="C481" s="3">
        <v>1</v>
      </c>
      <c r="D481" s="3">
        <v>1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</row>
    <row r="482" spans="1:13" x14ac:dyDescent="0.25">
      <c r="A482" t="s">
        <v>2174</v>
      </c>
      <c r="B482" t="s">
        <v>2175</v>
      </c>
      <c r="C482" s="3">
        <v>1</v>
      </c>
      <c r="D482" s="3">
        <v>0</v>
      </c>
      <c r="E482" s="3">
        <v>1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</row>
    <row r="483" spans="1:13" x14ac:dyDescent="0.25">
      <c r="A483" t="s">
        <v>2176</v>
      </c>
      <c r="B483" t="s">
        <v>2177</v>
      </c>
      <c r="C483" s="3">
        <v>1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1</v>
      </c>
      <c r="L483" s="3">
        <v>0</v>
      </c>
      <c r="M483" s="3">
        <v>0</v>
      </c>
    </row>
    <row r="484" spans="1:13" x14ac:dyDescent="0.25">
      <c r="A484" t="s">
        <v>1165</v>
      </c>
      <c r="B484" t="s">
        <v>1166</v>
      </c>
      <c r="C484" s="3">
        <v>1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1</v>
      </c>
    </row>
    <row r="485" spans="1:13" x14ac:dyDescent="0.25">
      <c r="A485" t="s">
        <v>2178</v>
      </c>
      <c r="B485" t="s">
        <v>2179</v>
      </c>
      <c r="C485" s="3">
        <v>1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1</v>
      </c>
    </row>
    <row r="486" spans="1:13" x14ac:dyDescent="0.25">
      <c r="A486" t="s">
        <v>2180</v>
      </c>
      <c r="B486" t="s">
        <v>2181</v>
      </c>
      <c r="C486" s="3">
        <v>1</v>
      </c>
      <c r="D486" s="3">
        <v>1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</row>
    <row r="487" spans="1:13" x14ac:dyDescent="0.25">
      <c r="A487" t="s">
        <v>2182</v>
      </c>
      <c r="B487" t="s">
        <v>2183</v>
      </c>
      <c r="C487" s="3">
        <v>1</v>
      </c>
      <c r="D487" s="3">
        <v>0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t="s">
        <v>1347</v>
      </c>
      <c r="B488" t="s">
        <v>1348</v>
      </c>
      <c r="C488" s="3">
        <v>1</v>
      </c>
      <c r="D488" s="3">
        <v>1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</row>
    <row r="489" spans="1:13" x14ac:dyDescent="0.25">
      <c r="A489" t="s">
        <v>1167</v>
      </c>
      <c r="B489" t="s">
        <v>1168</v>
      </c>
      <c r="C489" s="3">
        <v>1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1</v>
      </c>
      <c r="K489" s="3">
        <v>0</v>
      </c>
      <c r="L489" s="3">
        <v>0</v>
      </c>
      <c r="M489" s="3">
        <v>0</v>
      </c>
    </row>
    <row r="490" spans="1:13" x14ac:dyDescent="0.25">
      <c r="A490" t="s">
        <v>348</v>
      </c>
      <c r="B490" t="s">
        <v>349</v>
      </c>
      <c r="C490" s="3">
        <v>1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1</v>
      </c>
    </row>
    <row r="491" spans="1:13" x14ac:dyDescent="0.25">
      <c r="A491" t="s">
        <v>2184</v>
      </c>
      <c r="B491" t="s">
        <v>2185</v>
      </c>
      <c r="C491" s="3">
        <v>1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1</v>
      </c>
      <c r="K491" s="3">
        <v>0</v>
      </c>
      <c r="L491" s="3">
        <v>0</v>
      </c>
      <c r="M491" s="3">
        <v>0</v>
      </c>
    </row>
    <row r="492" spans="1:13" x14ac:dyDescent="0.25">
      <c r="A492" t="s">
        <v>2186</v>
      </c>
      <c r="B492" t="s">
        <v>2187</v>
      </c>
      <c r="C492" s="3">
        <v>1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1</v>
      </c>
    </row>
    <row r="493" spans="1:13" x14ac:dyDescent="0.25">
      <c r="A493" t="s">
        <v>1169</v>
      </c>
      <c r="B493" t="s">
        <v>1170</v>
      </c>
      <c r="C493" s="3">
        <v>1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</row>
    <row r="494" spans="1:13" x14ac:dyDescent="0.25">
      <c r="A494" t="s">
        <v>350</v>
      </c>
      <c r="B494" t="s">
        <v>351</v>
      </c>
      <c r="C494" s="3">
        <v>1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1</v>
      </c>
      <c r="L494" s="3">
        <v>0</v>
      </c>
      <c r="M494" s="3">
        <v>0</v>
      </c>
    </row>
    <row r="495" spans="1:13" x14ac:dyDescent="0.25">
      <c r="A495" t="s">
        <v>2188</v>
      </c>
      <c r="B495" t="s">
        <v>2189</v>
      </c>
      <c r="C495" s="3">
        <v>1</v>
      </c>
      <c r="D495" s="3">
        <v>1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</row>
    <row r="496" spans="1:13" x14ac:dyDescent="0.25">
      <c r="A496" t="s">
        <v>2190</v>
      </c>
      <c r="B496" t="s">
        <v>2191</v>
      </c>
      <c r="C496" s="3">
        <v>1</v>
      </c>
      <c r="D496" s="3">
        <v>1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</row>
    <row r="497" spans="1:13" x14ac:dyDescent="0.25">
      <c r="A497" t="s">
        <v>2192</v>
      </c>
      <c r="B497" t="s">
        <v>2193</v>
      </c>
      <c r="C497" s="3">
        <v>1</v>
      </c>
      <c r="D497" s="3">
        <v>1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</row>
    <row r="498" spans="1:13" x14ac:dyDescent="0.25">
      <c r="A498" t="s">
        <v>2194</v>
      </c>
      <c r="B498" t="s">
        <v>2195</v>
      </c>
      <c r="C498" s="3">
        <v>1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</row>
    <row r="499" spans="1:13" x14ac:dyDescent="0.25">
      <c r="A499" t="s">
        <v>1351</v>
      </c>
      <c r="B499" t="s">
        <v>1352</v>
      </c>
      <c r="C499" s="3">
        <v>1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1</v>
      </c>
    </row>
    <row r="500" spans="1:13" x14ac:dyDescent="0.25">
      <c r="A500" t="s">
        <v>1353</v>
      </c>
      <c r="B500" t="s">
        <v>1354</v>
      </c>
      <c r="C500" s="3">
        <v>1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1</v>
      </c>
      <c r="K500" s="3">
        <v>0</v>
      </c>
      <c r="L500" s="3">
        <v>0</v>
      </c>
      <c r="M500" s="3">
        <v>0</v>
      </c>
    </row>
    <row r="501" spans="1:13" x14ac:dyDescent="0.25">
      <c r="A501" t="s">
        <v>1173</v>
      </c>
      <c r="B501" t="s">
        <v>1174</v>
      </c>
      <c r="C501" s="3">
        <v>1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1</v>
      </c>
      <c r="K501" s="3">
        <v>0</v>
      </c>
      <c r="L501" s="3">
        <v>0</v>
      </c>
      <c r="M501" s="3">
        <v>0</v>
      </c>
    </row>
    <row r="502" spans="1:13" x14ac:dyDescent="0.25">
      <c r="A502" t="s">
        <v>1689</v>
      </c>
      <c r="B502" t="s">
        <v>1690</v>
      </c>
      <c r="C502" s="3">
        <v>1</v>
      </c>
      <c r="D502" s="3">
        <v>1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</row>
    <row r="503" spans="1:13" x14ac:dyDescent="0.25">
      <c r="A503" t="s">
        <v>2196</v>
      </c>
      <c r="B503" t="s">
        <v>2197</v>
      </c>
      <c r="C503" s="3">
        <v>1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1</v>
      </c>
      <c r="M503" s="3">
        <v>0</v>
      </c>
    </row>
    <row r="504" spans="1:13" x14ac:dyDescent="0.25">
      <c r="A504" t="s">
        <v>573</v>
      </c>
      <c r="B504" t="s">
        <v>574</v>
      </c>
      <c r="C504" s="3">
        <v>1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1</v>
      </c>
      <c r="M504" s="3">
        <v>0</v>
      </c>
    </row>
    <row r="505" spans="1:13" x14ac:dyDescent="0.25">
      <c r="A505" t="s">
        <v>575</v>
      </c>
      <c r="B505" t="s">
        <v>576</v>
      </c>
      <c r="C505" s="3">
        <v>1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1</v>
      </c>
      <c r="L505" s="3">
        <v>0</v>
      </c>
      <c r="M505" s="3">
        <v>0</v>
      </c>
    </row>
    <row r="506" spans="1:13" x14ac:dyDescent="0.25">
      <c r="A506" t="s">
        <v>2198</v>
      </c>
      <c r="B506" t="s">
        <v>2199</v>
      </c>
      <c r="C506" s="3">
        <v>1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1</v>
      </c>
      <c r="L506" s="3">
        <v>0</v>
      </c>
      <c r="M506" s="3">
        <v>0</v>
      </c>
    </row>
    <row r="507" spans="1:13" x14ac:dyDescent="0.25">
      <c r="A507" t="s">
        <v>1357</v>
      </c>
      <c r="B507" t="s">
        <v>1358</v>
      </c>
      <c r="C507" s="3">
        <v>1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1</v>
      </c>
    </row>
    <row r="508" spans="1:13" x14ac:dyDescent="0.25">
      <c r="A508" t="s">
        <v>2200</v>
      </c>
      <c r="B508" t="s">
        <v>2201</v>
      </c>
      <c r="C508" s="3">
        <v>1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1</v>
      </c>
      <c r="M508" s="3">
        <v>0</v>
      </c>
    </row>
    <row r="509" spans="1:13" x14ac:dyDescent="0.25">
      <c r="A509" t="s">
        <v>579</v>
      </c>
      <c r="B509" t="s">
        <v>580</v>
      </c>
      <c r="C509" s="3">
        <v>1</v>
      </c>
      <c r="D509" s="3">
        <v>1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</row>
    <row r="510" spans="1:13" x14ac:dyDescent="0.25">
      <c r="A510" t="s">
        <v>1177</v>
      </c>
      <c r="B510" t="s">
        <v>1178</v>
      </c>
      <c r="C510" s="3">
        <v>1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1</v>
      </c>
      <c r="K510" s="3">
        <v>0</v>
      </c>
      <c r="L510" s="3">
        <v>0</v>
      </c>
      <c r="M510" s="3">
        <v>0</v>
      </c>
    </row>
    <row r="511" spans="1:13" x14ac:dyDescent="0.25">
      <c r="A511" t="s">
        <v>1179</v>
      </c>
      <c r="B511" t="s">
        <v>1180</v>
      </c>
      <c r="C511" s="3">
        <v>1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1</v>
      </c>
      <c r="L511" s="3">
        <v>0</v>
      </c>
      <c r="M511" s="3">
        <v>0</v>
      </c>
    </row>
    <row r="512" spans="1:13" x14ac:dyDescent="0.25">
      <c r="A512" t="s">
        <v>2202</v>
      </c>
      <c r="B512" t="s">
        <v>2203</v>
      </c>
      <c r="C512" s="3">
        <v>1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1</v>
      </c>
    </row>
    <row r="513" spans="1:13" x14ac:dyDescent="0.25">
      <c r="A513" t="s">
        <v>358</v>
      </c>
      <c r="B513" t="s">
        <v>359</v>
      </c>
      <c r="C513" s="3">
        <v>1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1</v>
      </c>
      <c r="L513" s="3">
        <v>0</v>
      </c>
      <c r="M513" s="3">
        <v>0</v>
      </c>
    </row>
    <row r="514" spans="1:13" x14ac:dyDescent="0.25">
      <c r="A514" t="s">
        <v>589</v>
      </c>
      <c r="B514" t="s">
        <v>590</v>
      </c>
      <c r="C514" s="3">
        <v>1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1</v>
      </c>
      <c r="L514" s="3">
        <v>0</v>
      </c>
      <c r="M514" s="3">
        <v>0</v>
      </c>
    </row>
    <row r="515" spans="1:13" x14ac:dyDescent="0.25">
      <c r="A515" t="s">
        <v>2204</v>
      </c>
      <c r="B515" t="s">
        <v>2205</v>
      </c>
      <c r="C515" s="3">
        <v>1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1</v>
      </c>
      <c r="L515" s="3">
        <v>0</v>
      </c>
      <c r="M515" s="3">
        <v>0</v>
      </c>
    </row>
    <row r="516" spans="1:13" x14ac:dyDescent="0.25">
      <c r="A516" t="s">
        <v>2206</v>
      </c>
      <c r="B516" t="s">
        <v>2207</v>
      </c>
      <c r="C516" s="3">
        <v>1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1</v>
      </c>
      <c r="M516" s="3">
        <v>0</v>
      </c>
    </row>
    <row r="517" spans="1:13" x14ac:dyDescent="0.25">
      <c r="A517" t="s">
        <v>808</v>
      </c>
      <c r="B517" t="s">
        <v>809</v>
      </c>
      <c r="C517" s="3">
        <v>1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1</v>
      </c>
      <c r="L517" s="3">
        <v>0</v>
      </c>
      <c r="M517" s="3">
        <v>0</v>
      </c>
    </row>
    <row r="518" spans="1:13" x14ac:dyDescent="0.25">
      <c r="A518" t="s">
        <v>82</v>
      </c>
      <c r="B518" t="s">
        <v>83</v>
      </c>
      <c r="C518" s="3">
        <v>1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1</v>
      </c>
      <c r="L518" s="3">
        <v>0</v>
      </c>
      <c r="M518" s="3">
        <v>0</v>
      </c>
    </row>
    <row r="519" spans="1:13" x14ac:dyDescent="0.25">
      <c r="A519" t="s">
        <v>2208</v>
      </c>
      <c r="B519" t="s">
        <v>2209</v>
      </c>
      <c r="C519" s="3">
        <v>1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1</v>
      </c>
      <c r="J519" s="3">
        <v>0</v>
      </c>
      <c r="K519" s="3">
        <v>0</v>
      </c>
      <c r="L519" s="3">
        <v>0</v>
      </c>
      <c r="M519" s="3">
        <v>0</v>
      </c>
    </row>
    <row r="520" spans="1:13" x14ac:dyDescent="0.25">
      <c r="A520" t="s">
        <v>2210</v>
      </c>
      <c r="B520" t="s">
        <v>2211</v>
      </c>
      <c r="C520" s="3">
        <v>1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1</v>
      </c>
      <c r="L520" s="3">
        <v>0</v>
      </c>
      <c r="M520" s="3">
        <v>0</v>
      </c>
    </row>
    <row r="521" spans="1:13" x14ac:dyDescent="0.25">
      <c r="A521" t="s">
        <v>362</v>
      </c>
      <c r="B521" t="s">
        <v>363</v>
      </c>
      <c r="C521" s="3">
        <v>1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1</v>
      </c>
      <c r="L521" s="3">
        <v>0</v>
      </c>
      <c r="M521" s="3">
        <v>0</v>
      </c>
    </row>
    <row r="522" spans="1:13" x14ac:dyDescent="0.25">
      <c r="A522" t="s">
        <v>2212</v>
      </c>
      <c r="B522" t="s">
        <v>2213</v>
      </c>
      <c r="C522" s="3">
        <v>1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1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t="s">
        <v>2214</v>
      </c>
      <c r="B523" t="s">
        <v>2215</v>
      </c>
      <c r="C523" s="3">
        <v>1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1</v>
      </c>
      <c r="J523" s="3">
        <v>0</v>
      </c>
      <c r="K523" s="3">
        <v>0</v>
      </c>
      <c r="L523" s="3">
        <v>0</v>
      </c>
      <c r="M523" s="3">
        <v>0</v>
      </c>
    </row>
    <row r="524" spans="1:13" x14ac:dyDescent="0.25">
      <c r="A524" t="s">
        <v>1367</v>
      </c>
      <c r="B524" t="s">
        <v>1368</v>
      </c>
      <c r="C524" s="3">
        <v>1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1</v>
      </c>
      <c r="L524" s="3">
        <v>0</v>
      </c>
      <c r="M524" s="3">
        <v>0</v>
      </c>
    </row>
    <row r="525" spans="1:13" x14ac:dyDescent="0.25">
      <c r="A525" t="s">
        <v>1697</v>
      </c>
      <c r="B525" t="s">
        <v>1698</v>
      </c>
      <c r="C525" s="3">
        <v>1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1</v>
      </c>
      <c r="J525" s="3">
        <v>0</v>
      </c>
      <c r="K525" s="3">
        <v>0</v>
      </c>
      <c r="L525" s="3">
        <v>0</v>
      </c>
      <c r="M525" s="3">
        <v>0</v>
      </c>
    </row>
    <row r="526" spans="1:13" x14ac:dyDescent="0.25">
      <c r="A526" t="s">
        <v>2216</v>
      </c>
      <c r="B526" t="s">
        <v>2217</v>
      </c>
      <c r="C526" s="3">
        <v>1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1</v>
      </c>
      <c r="J526" s="3">
        <v>0</v>
      </c>
      <c r="K526" s="3">
        <v>0</v>
      </c>
      <c r="L526" s="3">
        <v>0</v>
      </c>
      <c r="M526" s="3">
        <v>0</v>
      </c>
    </row>
    <row r="527" spans="1:13" x14ac:dyDescent="0.25">
      <c r="A527" t="s">
        <v>1699</v>
      </c>
      <c r="B527" t="s">
        <v>1700</v>
      </c>
      <c r="C527" s="3">
        <v>1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1</v>
      </c>
      <c r="L527" s="3">
        <v>0</v>
      </c>
      <c r="M527" s="3">
        <v>0</v>
      </c>
    </row>
    <row r="528" spans="1:13" x14ac:dyDescent="0.25">
      <c r="A528" t="s">
        <v>2218</v>
      </c>
      <c r="B528" t="s">
        <v>2219</v>
      </c>
      <c r="C528" s="3">
        <v>1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1</v>
      </c>
      <c r="J528" s="3">
        <v>0</v>
      </c>
      <c r="K528" s="3">
        <v>0</v>
      </c>
      <c r="L528" s="3">
        <v>0</v>
      </c>
      <c r="M528" s="3">
        <v>0</v>
      </c>
    </row>
    <row r="529" spans="1:13" x14ac:dyDescent="0.25">
      <c r="A529" t="s">
        <v>90</v>
      </c>
      <c r="B529" t="s">
        <v>91</v>
      </c>
      <c r="C529" s="3">
        <v>1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1</v>
      </c>
      <c r="L529" s="3">
        <v>0</v>
      </c>
      <c r="M529" s="3">
        <v>0</v>
      </c>
    </row>
    <row r="530" spans="1:13" x14ac:dyDescent="0.25">
      <c r="A530" t="s">
        <v>368</v>
      </c>
      <c r="B530" t="s">
        <v>369</v>
      </c>
      <c r="C530" s="3">
        <v>1</v>
      </c>
      <c r="D530" s="3">
        <v>1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</row>
    <row r="531" spans="1:13" x14ac:dyDescent="0.25">
      <c r="A531" t="s">
        <v>1701</v>
      </c>
      <c r="B531" t="s">
        <v>1702</v>
      </c>
      <c r="C531" s="3">
        <v>1</v>
      </c>
      <c r="D531" s="3">
        <v>0</v>
      </c>
      <c r="E531" s="3">
        <v>1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</row>
    <row r="532" spans="1:13" x14ac:dyDescent="0.25">
      <c r="A532" t="s">
        <v>2220</v>
      </c>
      <c r="B532" t="s">
        <v>2221</v>
      </c>
      <c r="C532" s="3">
        <v>1</v>
      </c>
      <c r="D532" s="3">
        <v>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</row>
    <row r="533" spans="1:13" x14ac:dyDescent="0.25">
      <c r="A533" t="s">
        <v>812</v>
      </c>
      <c r="B533" t="s">
        <v>813</v>
      </c>
      <c r="C533" s="3">
        <v>1</v>
      </c>
      <c r="D533" s="3">
        <v>1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</row>
    <row r="534" spans="1:13" x14ac:dyDescent="0.25">
      <c r="A534" t="s">
        <v>372</v>
      </c>
      <c r="B534" t="s">
        <v>373</v>
      </c>
      <c r="C534" s="3">
        <v>1</v>
      </c>
      <c r="D534" s="3">
        <v>0</v>
      </c>
      <c r="E534" s="3">
        <v>1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</row>
    <row r="535" spans="1:13" x14ac:dyDescent="0.25">
      <c r="A535" t="s">
        <v>2222</v>
      </c>
      <c r="B535" t="s">
        <v>2223</v>
      </c>
      <c r="C535" s="3">
        <v>1</v>
      </c>
      <c r="D535" s="3">
        <v>0</v>
      </c>
      <c r="E535" s="3">
        <v>1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</row>
    <row r="536" spans="1:13" x14ac:dyDescent="0.25">
      <c r="A536" t="s">
        <v>2224</v>
      </c>
      <c r="B536" t="s">
        <v>2225</v>
      </c>
      <c r="C536" s="3">
        <v>1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</row>
    <row r="537" spans="1:13" x14ac:dyDescent="0.25">
      <c r="A537" t="s">
        <v>1703</v>
      </c>
      <c r="B537" t="s">
        <v>1704</v>
      </c>
      <c r="C537" s="3">
        <v>1</v>
      </c>
      <c r="D537" s="3">
        <v>0</v>
      </c>
      <c r="E537" s="3">
        <v>1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</row>
    <row r="538" spans="1:13" x14ac:dyDescent="0.25">
      <c r="A538" t="s">
        <v>1253</v>
      </c>
      <c r="B538" t="s">
        <v>1254</v>
      </c>
      <c r="C538" s="3">
        <v>1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1</v>
      </c>
      <c r="J538" s="3">
        <v>0</v>
      </c>
      <c r="K538" s="3">
        <v>0</v>
      </c>
      <c r="L538" s="3">
        <v>0</v>
      </c>
      <c r="M538" s="3">
        <v>0</v>
      </c>
    </row>
    <row r="539" spans="1:13" x14ac:dyDescent="0.25">
      <c r="A539" t="s">
        <v>2226</v>
      </c>
      <c r="B539" t="s">
        <v>2227</v>
      </c>
      <c r="C539" s="3">
        <v>1</v>
      </c>
      <c r="D539" s="3">
        <v>0</v>
      </c>
      <c r="E539" s="3">
        <v>1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</row>
    <row r="540" spans="1:13" x14ac:dyDescent="0.25">
      <c r="A540" t="s">
        <v>814</v>
      </c>
      <c r="B540" t="s">
        <v>815</v>
      </c>
      <c r="C540" s="3">
        <v>1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1</v>
      </c>
      <c r="L540" s="3">
        <v>0</v>
      </c>
      <c r="M540" s="3">
        <v>0</v>
      </c>
    </row>
    <row r="541" spans="1:13" x14ac:dyDescent="0.25">
      <c r="A541" t="s">
        <v>2228</v>
      </c>
      <c r="B541" t="s">
        <v>2229</v>
      </c>
      <c r="C541" s="3">
        <v>1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1</v>
      </c>
      <c r="L541" s="3">
        <v>0</v>
      </c>
      <c r="M541" s="3">
        <v>0</v>
      </c>
    </row>
    <row r="542" spans="1:13" x14ac:dyDescent="0.25">
      <c r="A542" t="s">
        <v>2230</v>
      </c>
      <c r="B542" t="s">
        <v>2231</v>
      </c>
      <c r="C542" s="3">
        <v>1</v>
      </c>
      <c r="D542" s="3">
        <v>0</v>
      </c>
      <c r="E542" s="3">
        <v>1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</row>
    <row r="543" spans="1:13" x14ac:dyDescent="0.25">
      <c r="A543" t="s">
        <v>2232</v>
      </c>
      <c r="B543" t="s">
        <v>2233</v>
      </c>
      <c r="C543" s="3">
        <v>1</v>
      </c>
      <c r="D543" s="3">
        <v>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5">
      <c r="A544" t="s">
        <v>2234</v>
      </c>
      <c r="B544" t="s">
        <v>2235</v>
      </c>
      <c r="C544" s="3">
        <v>1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1</v>
      </c>
    </row>
    <row r="545" spans="1:13" x14ac:dyDescent="0.25">
      <c r="A545" t="s">
        <v>376</v>
      </c>
      <c r="B545" t="s">
        <v>377</v>
      </c>
      <c r="C545" s="3">
        <v>1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1</v>
      </c>
      <c r="M545" s="3">
        <v>0</v>
      </c>
    </row>
    <row r="546" spans="1:13" x14ac:dyDescent="0.25">
      <c r="A546" t="s">
        <v>1255</v>
      </c>
      <c r="B546" t="s">
        <v>1256</v>
      </c>
      <c r="C546" s="3">
        <v>1</v>
      </c>
      <c r="D546" s="3">
        <v>0</v>
      </c>
      <c r="E546" s="3">
        <v>1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t="s">
        <v>1713</v>
      </c>
      <c r="B547" t="s">
        <v>1714</v>
      </c>
      <c r="C547" s="3">
        <v>1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</row>
    <row r="548" spans="1:13" x14ac:dyDescent="0.25">
      <c r="A548" t="s">
        <v>2236</v>
      </c>
      <c r="B548" t="s">
        <v>2237</v>
      </c>
      <c r="C548" s="3">
        <v>1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1</v>
      </c>
    </row>
    <row r="549" spans="1:13" x14ac:dyDescent="0.25">
      <c r="A549" t="s">
        <v>2238</v>
      </c>
      <c r="B549" t="s">
        <v>2239</v>
      </c>
      <c r="C549" s="3">
        <v>1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</row>
    <row r="550" spans="1:13" x14ac:dyDescent="0.25">
      <c r="A550" t="s">
        <v>1721</v>
      </c>
      <c r="B550" t="s">
        <v>1722</v>
      </c>
      <c r="C550" s="3">
        <v>1</v>
      </c>
      <c r="D550" s="3">
        <v>0</v>
      </c>
      <c r="E550" s="3">
        <v>0</v>
      </c>
      <c r="F550" s="3">
        <v>0</v>
      </c>
      <c r="G550" s="3">
        <v>1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</row>
    <row r="551" spans="1:13" x14ac:dyDescent="0.25">
      <c r="A551" t="s">
        <v>2240</v>
      </c>
      <c r="B551" t="s">
        <v>2241</v>
      </c>
      <c r="C551" s="3">
        <v>1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1</v>
      </c>
      <c r="M551" s="3">
        <v>0</v>
      </c>
    </row>
    <row r="552" spans="1:13" x14ac:dyDescent="0.25">
      <c r="A552" t="s">
        <v>1181</v>
      </c>
      <c r="B552" t="s">
        <v>1182</v>
      </c>
      <c r="C552" s="3">
        <v>1</v>
      </c>
      <c r="D552" s="3">
        <v>0</v>
      </c>
      <c r="E552" s="3">
        <v>0</v>
      </c>
      <c r="F552" s="3">
        <v>1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t="s">
        <v>2242</v>
      </c>
      <c r="B553" t="s">
        <v>2243</v>
      </c>
      <c r="C553" s="3">
        <v>1</v>
      </c>
      <c r="D553" s="3">
        <v>0</v>
      </c>
      <c r="E553" s="3">
        <v>0</v>
      </c>
      <c r="F553" s="3">
        <v>1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</row>
    <row r="554" spans="1:13" x14ac:dyDescent="0.25">
      <c r="A554" t="s">
        <v>2244</v>
      </c>
      <c r="B554" t="s">
        <v>2245</v>
      </c>
      <c r="C554" s="3">
        <v>1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1</v>
      </c>
      <c r="K554" s="3">
        <v>0</v>
      </c>
      <c r="L554" s="3">
        <v>0</v>
      </c>
      <c r="M554" s="3">
        <v>0</v>
      </c>
    </row>
    <row r="555" spans="1:13" x14ac:dyDescent="0.25">
      <c r="A555" t="s">
        <v>2246</v>
      </c>
      <c r="B555" t="s">
        <v>2247</v>
      </c>
      <c r="C555" s="3">
        <v>1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1</v>
      </c>
      <c r="K555" s="3">
        <v>0</v>
      </c>
      <c r="L555" s="3">
        <v>0</v>
      </c>
      <c r="M555" s="3">
        <v>0</v>
      </c>
    </row>
    <row r="556" spans="1:13" x14ac:dyDescent="0.25">
      <c r="A556" t="s">
        <v>2248</v>
      </c>
      <c r="B556" t="s">
        <v>2249</v>
      </c>
      <c r="C556" s="3">
        <v>1</v>
      </c>
      <c r="D556" s="3">
        <v>0</v>
      </c>
      <c r="E556" s="3">
        <v>0</v>
      </c>
      <c r="F556" s="3">
        <v>0</v>
      </c>
      <c r="G556" s="3">
        <v>0</v>
      </c>
      <c r="H556" s="3">
        <v>1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t="s">
        <v>1393</v>
      </c>
      <c r="B557" t="s">
        <v>1394</v>
      </c>
      <c r="C557" s="3">
        <v>1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1</v>
      </c>
      <c r="K557" s="3">
        <v>0</v>
      </c>
      <c r="L557" s="3">
        <v>0</v>
      </c>
      <c r="M557" s="3">
        <v>0</v>
      </c>
    </row>
    <row r="558" spans="1:13" x14ac:dyDescent="0.25">
      <c r="A558" t="s">
        <v>2250</v>
      </c>
      <c r="B558" t="s">
        <v>2251</v>
      </c>
      <c r="C558" s="3">
        <v>1</v>
      </c>
      <c r="D558" s="3">
        <v>0</v>
      </c>
      <c r="E558" s="3">
        <v>0</v>
      </c>
      <c r="F558" s="3">
        <v>0</v>
      </c>
      <c r="G558" s="3">
        <v>0</v>
      </c>
      <c r="H558" s="3">
        <v>1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</row>
    <row r="559" spans="1:13" x14ac:dyDescent="0.25">
      <c r="A559" t="s">
        <v>1397</v>
      </c>
      <c r="B559" t="s">
        <v>1398</v>
      </c>
      <c r="C559" s="3">
        <v>1</v>
      </c>
      <c r="D559" s="3">
        <v>0</v>
      </c>
      <c r="E559" s="3">
        <v>0</v>
      </c>
      <c r="F559" s="3">
        <v>0</v>
      </c>
      <c r="G559" s="3">
        <v>0</v>
      </c>
      <c r="H559" s="3">
        <v>1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t="s">
        <v>2252</v>
      </c>
      <c r="B560" t="s">
        <v>2253</v>
      </c>
      <c r="C560" s="3">
        <v>1</v>
      </c>
      <c r="D560" s="3">
        <v>0</v>
      </c>
      <c r="E560" s="3">
        <v>0</v>
      </c>
      <c r="F560" s="3">
        <v>1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</row>
    <row r="561" spans="1:13" x14ac:dyDescent="0.25">
      <c r="A561" t="s">
        <v>2254</v>
      </c>
      <c r="B561" t="s">
        <v>2255</v>
      </c>
      <c r="C561" s="3">
        <v>1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1</v>
      </c>
    </row>
    <row r="562" spans="1:13" x14ac:dyDescent="0.25">
      <c r="A562" t="s">
        <v>2256</v>
      </c>
      <c r="B562" t="s">
        <v>2257</v>
      </c>
      <c r="C562" s="3">
        <v>1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</row>
    <row r="563" spans="1:13" x14ac:dyDescent="0.25">
      <c r="A563" t="s">
        <v>2258</v>
      </c>
      <c r="B563" t="s">
        <v>2259</v>
      </c>
      <c r="C563" s="3">
        <v>1</v>
      </c>
      <c r="D563" s="3">
        <v>0</v>
      </c>
      <c r="E563" s="3">
        <v>0</v>
      </c>
      <c r="F563" s="3">
        <v>0</v>
      </c>
      <c r="G563" s="3">
        <v>1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</row>
    <row r="564" spans="1:13" x14ac:dyDescent="0.25">
      <c r="A564" t="s">
        <v>2260</v>
      </c>
      <c r="B564" t="s">
        <v>2261</v>
      </c>
      <c r="C564" s="3">
        <v>1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1</v>
      </c>
      <c r="J564" s="3">
        <v>0</v>
      </c>
      <c r="K564" s="3">
        <v>0</v>
      </c>
      <c r="L564" s="3">
        <v>0</v>
      </c>
      <c r="M564" s="3">
        <v>0</v>
      </c>
    </row>
    <row r="565" spans="1:13" x14ac:dyDescent="0.25">
      <c r="A565" t="s">
        <v>1725</v>
      </c>
      <c r="B565" t="s">
        <v>1726</v>
      </c>
      <c r="C565" s="3">
        <v>1</v>
      </c>
      <c r="D565" s="3">
        <v>1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</row>
    <row r="566" spans="1:13" x14ac:dyDescent="0.25">
      <c r="A566" t="s">
        <v>2262</v>
      </c>
      <c r="B566" t="s">
        <v>2263</v>
      </c>
      <c r="C566" s="3">
        <v>1</v>
      </c>
      <c r="D566" s="3">
        <v>0</v>
      </c>
      <c r="E566" s="3">
        <v>0</v>
      </c>
      <c r="F566" s="3">
        <v>0</v>
      </c>
      <c r="G566" s="3">
        <v>0</v>
      </c>
      <c r="H566" s="3">
        <v>1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</row>
    <row r="567" spans="1:13" x14ac:dyDescent="0.25">
      <c r="A567" t="s">
        <v>1727</v>
      </c>
      <c r="B567" t="s">
        <v>1728</v>
      </c>
      <c r="C567" s="3">
        <v>1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1</v>
      </c>
    </row>
    <row r="568" spans="1:13" x14ac:dyDescent="0.25">
      <c r="A568" t="s">
        <v>2264</v>
      </c>
      <c r="B568" t="s">
        <v>2265</v>
      </c>
      <c r="C568" s="3">
        <v>1</v>
      </c>
      <c r="D568" s="3">
        <v>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</row>
    <row r="569" spans="1:13" x14ac:dyDescent="0.25">
      <c r="A569" t="s">
        <v>2266</v>
      </c>
      <c r="B569" t="s">
        <v>2267</v>
      </c>
      <c r="C569" s="3">
        <v>1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1</v>
      </c>
    </row>
    <row r="570" spans="1:13" x14ac:dyDescent="0.25">
      <c r="A570" t="s">
        <v>1729</v>
      </c>
      <c r="B570" t="s">
        <v>1730</v>
      </c>
      <c r="C570" s="3">
        <v>1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1</v>
      </c>
      <c r="M570" s="3">
        <v>0</v>
      </c>
    </row>
    <row r="571" spans="1:13" x14ac:dyDescent="0.25">
      <c r="A571" t="s">
        <v>2268</v>
      </c>
      <c r="B571" t="s">
        <v>2269</v>
      </c>
      <c r="C571" s="3">
        <v>1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1</v>
      </c>
      <c r="K571" s="3">
        <v>0</v>
      </c>
      <c r="L571" s="3">
        <v>0</v>
      </c>
      <c r="M571" s="3">
        <v>0</v>
      </c>
    </row>
    <row r="572" spans="1:13" x14ac:dyDescent="0.25">
      <c r="A572" t="s">
        <v>2270</v>
      </c>
      <c r="B572" t="s">
        <v>2271</v>
      </c>
      <c r="C572" s="3">
        <v>1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1</v>
      </c>
      <c r="J572" s="3">
        <v>0</v>
      </c>
      <c r="K572" s="3">
        <v>0</v>
      </c>
      <c r="L572" s="3">
        <v>0</v>
      </c>
      <c r="M572" s="3">
        <v>0</v>
      </c>
    </row>
    <row r="573" spans="1:13" x14ac:dyDescent="0.25">
      <c r="A573" t="s">
        <v>2272</v>
      </c>
      <c r="B573" t="s">
        <v>2273</v>
      </c>
      <c r="C573" s="3">
        <v>1</v>
      </c>
      <c r="D573" s="3">
        <v>0</v>
      </c>
      <c r="E573" s="3">
        <v>1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5">
      <c r="A574" t="s">
        <v>1403</v>
      </c>
      <c r="B574" t="s">
        <v>1404</v>
      </c>
      <c r="C574" s="3">
        <v>1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</row>
    <row r="575" spans="1:13" x14ac:dyDescent="0.25">
      <c r="A575" t="s">
        <v>2274</v>
      </c>
      <c r="B575" t="s">
        <v>2275</v>
      </c>
      <c r="C575" s="3">
        <v>1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1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t="s">
        <v>2276</v>
      </c>
      <c r="B576" t="s">
        <v>2277</v>
      </c>
      <c r="C576" s="3">
        <v>1</v>
      </c>
      <c r="D576" s="3">
        <v>0</v>
      </c>
      <c r="E576" s="3">
        <v>0</v>
      </c>
      <c r="F576" s="3">
        <v>0</v>
      </c>
      <c r="G576" s="3">
        <v>0</v>
      </c>
      <c r="H576" s="3">
        <v>1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t="s">
        <v>2278</v>
      </c>
      <c r="B577" t="s">
        <v>2279</v>
      </c>
      <c r="C577" s="3">
        <v>1</v>
      </c>
      <c r="D577" s="3">
        <v>0</v>
      </c>
      <c r="E577" s="3">
        <v>0</v>
      </c>
      <c r="F577" s="3">
        <v>0</v>
      </c>
      <c r="G577" s="3">
        <v>0</v>
      </c>
      <c r="H577" s="3">
        <v>1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x14ac:dyDescent="0.25"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</row>
    <row r="580" spans="1:13" x14ac:dyDescent="0.25"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x14ac:dyDescent="0.25"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</sheetData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4C3B-1617-46A2-B957-805C58515F1E}">
  <sheetPr>
    <tabColor rgb="FFFFFF00"/>
  </sheetPr>
  <dimension ref="A4:M1003"/>
  <sheetViews>
    <sheetView workbookViewId="0">
      <selection activeCell="F14" sqref="F14"/>
    </sheetView>
  </sheetViews>
  <sheetFormatPr baseColWidth="10" defaultRowHeight="15" x14ac:dyDescent="0.25"/>
  <cols>
    <col min="1" max="1" width="6.7109375" customWidth="1"/>
    <col min="2" max="2" width="75.7109375" customWidth="1"/>
    <col min="3" max="3" width="14" customWidth="1"/>
  </cols>
  <sheetData>
    <row r="4" spans="1:13" ht="18" x14ac:dyDescent="0.25">
      <c r="A4" s="49" t="s">
        <v>1097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B5" s="1" t="s">
        <v>0</v>
      </c>
      <c r="C5" s="11" t="s">
        <v>1860</v>
      </c>
      <c r="D5" s="7"/>
      <c r="E5" s="1"/>
      <c r="F5" s="1"/>
      <c r="G5" s="1"/>
      <c r="H5" s="1"/>
      <c r="I5" s="1"/>
      <c r="J5" s="1"/>
      <c r="K5" s="1"/>
      <c r="L5" s="3"/>
      <c r="M5" s="4"/>
    </row>
    <row r="6" spans="1:13" x14ac:dyDescent="0.25">
      <c r="B6" s="1" t="s">
        <v>1138</v>
      </c>
      <c r="C6" s="11" t="s">
        <v>1660</v>
      </c>
      <c r="D6" s="7"/>
      <c r="E6" s="1"/>
      <c r="F6" s="1"/>
      <c r="G6" s="1"/>
      <c r="H6" s="1"/>
      <c r="I6" s="1"/>
      <c r="J6" s="1"/>
      <c r="K6" s="1"/>
      <c r="L6" s="3"/>
      <c r="M6" s="4"/>
    </row>
    <row r="7" spans="1:13" x14ac:dyDescent="0.25">
      <c r="C7" s="12" t="s">
        <v>10</v>
      </c>
      <c r="D7" s="6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5">
      <c r="A8" s="33"/>
      <c r="B8" s="32" t="s">
        <v>184</v>
      </c>
      <c r="C8" s="51" t="s">
        <v>9</v>
      </c>
      <c r="D8" s="50" t="s">
        <v>6</v>
      </c>
      <c r="E8" s="50"/>
      <c r="F8" s="50" t="s">
        <v>4</v>
      </c>
      <c r="G8" s="50"/>
      <c r="H8" s="50" t="s">
        <v>5</v>
      </c>
      <c r="I8" s="50"/>
      <c r="J8" s="50" t="s">
        <v>7</v>
      </c>
      <c r="K8" s="50"/>
      <c r="L8" s="50" t="s">
        <v>8</v>
      </c>
      <c r="M8" s="50"/>
    </row>
    <row r="9" spans="1:13" x14ac:dyDescent="0.25">
      <c r="A9" s="34"/>
      <c r="B9" s="35"/>
      <c r="C9" s="52"/>
      <c r="D9" s="13" t="s">
        <v>1</v>
      </c>
      <c r="E9" s="13" t="s">
        <v>2</v>
      </c>
      <c r="F9" s="13" t="s">
        <v>1</v>
      </c>
      <c r="G9" s="13" t="s">
        <v>2</v>
      </c>
      <c r="H9" s="13" t="s">
        <v>1</v>
      </c>
      <c r="I9" s="13" t="s">
        <v>2</v>
      </c>
      <c r="J9" s="13" t="s">
        <v>1</v>
      </c>
      <c r="K9" s="13" t="s">
        <v>2</v>
      </c>
      <c r="L9" s="13" t="s">
        <v>1</v>
      </c>
      <c r="M9" s="13" t="s">
        <v>2</v>
      </c>
    </row>
    <row r="10" spans="1:13" x14ac:dyDescent="0.25">
      <c r="A10" s="36"/>
      <c r="B10" s="14" t="s">
        <v>3</v>
      </c>
      <c r="C10" s="2">
        <f t="shared" ref="C10:K10" si="0">SUM(C11:C12999)</f>
        <v>19799</v>
      </c>
      <c r="D10" s="2">
        <f t="shared" si="0"/>
        <v>2665</v>
      </c>
      <c r="E10" s="2">
        <f t="shared" si="0"/>
        <v>2334</v>
      </c>
      <c r="F10" s="2">
        <f t="shared" si="0"/>
        <v>558</v>
      </c>
      <c r="G10" s="2">
        <f t="shared" si="0"/>
        <v>648</v>
      </c>
      <c r="H10" s="2">
        <f t="shared" si="0"/>
        <v>1648</v>
      </c>
      <c r="I10" s="2">
        <f t="shared" si="0"/>
        <v>3022</v>
      </c>
      <c r="J10" s="2">
        <f t="shared" si="0"/>
        <v>2621</v>
      </c>
      <c r="K10" s="2">
        <f t="shared" si="0"/>
        <v>3949</v>
      </c>
      <c r="L10" s="2">
        <f>SUM(L11:L12999)</f>
        <v>995</v>
      </c>
      <c r="M10" s="2">
        <f>SUM(M11:M12999)</f>
        <v>1359</v>
      </c>
    </row>
    <row r="11" spans="1:13" x14ac:dyDescent="0.25">
      <c r="A11" t="s">
        <v>249</v>
      </c>
      <c r="B11" t="s">
        <v>250</v>
      </c>
      <c r="C11" s="5">
        <v>1551</v>
      </c>
      <c r="D11" s="3">
        <v>54</v>
      </c>
      <c r="E11" s="3">
        <v>61</v>
      </c>
      <c r="F11" s="3">
        <v>30</v>
      </c>
      <c r="G11" s="3">
        <v>73</v>
      </c>
      <c r="H11" s="3">
        <v>130</v>
      </c>
      <c r="I11" s="3">
        <v>350</v>
      </c>
      <c r="J11" s="3">
        <v>206</v>
      </c>
      <c r="K11" s="3">
        <v>475</v>
      </c>
      <c r="L11" s="3">
        <v>67</v>
      </c>
      <c r="M11" s="3">
        <v>105</v>
      </c>
    </row>
    <row r="12" spans="1:13" x14ac:dyDescent="0.25">
      <c r="A12" t="s">
        <v>185</v>
      </c>
      <c r="B12" t="s">
        <v>186</v>
      </c>
      <c r="C12" s="5">
        <v>1484</v>
      </c>
      <c r="D12" s="3">
        <v>214</v>
      </c>
      <c r="E12" s="3">
        <v>187</v>
      </c>
      <c r="F12" s="3">
        <v>32</v>
      </c>
      <c r="G12" s="3">
        <v>49</v>
      </c>
      <c r="H12" s="3">
        <v>139</v>
      </c>
      <c r="I12" s="3">
        <v>240</v>
      </c>
      <c r="J12" s="3">
        <v>154</v>
      </c>
      <c r="K12" s="3">
        <v>285</v>
      </c>
      <c r="L12" s="3">
        <v>63</v>
      </c>
      <c r="M12" s="3">
        <v>121</v>
      </c>
    </row>
    <row r="13" spans="1:13" x14ac:dyDescent="0.25">
      <c r="A13" t="s">
        <v>436</v>
      </c>
      <c r="B13" t="s">
        <v>437</v>
      </c>
      <c r="C13" s="5">
        <v>915</v>
      </c>
      <c r="D13" s="3">
        <v>399</v>
      </c>
      <c r="E13" s="3">
        <v>348</v>
      </c>
      <c r="F13" s="3">
        <v>31</v>
      </c>
      <c r="G13" s="3">
        <v>20</v>
      </c>
      <c r="H13" s="3">
        <v>13</v>
      </c>
      <c r="I13" s="3">
        <v>29</v>
      </c>
      <c r="J13" s="3">
        <v>22</v>
      </c>
      <c r="K13" s="3">
        <v>40</v>
      </c>
      <c r="L13" s="3">
        <v>2</v>
      </c>
      <c r="M13" s="3">
        <v>11</v>
      </c>
    </row>
    <row r="14" spans="1:13" x14ac:dyDescent="0.25">
      <c r="A14" t="s">
        <v>238</v>
      </c>
      <c r="B14" t="s">
        <v>239</v>
      </c>
      <c r="C14" s="5">
        <v>803</v>
      </c>
      <c r="D14" s="3">
        <v>21</v>
      </c>
      <c r="E14" s="3">
        <v>87</v>
      </c>
      <c r="F14" s="3">
        <v>2</v>
      </c>
      <c r="G14" s="3">
        <v>44</v>
      </c>
      <c r="H14" s="3">
        <v>11</v>
      </c>
      <c r="I14" s="3">
        <v>208</v>
      </c>
      <c r="J14" s="3">
        <v>44</v>
      </c>
      <c r="K14" s="3">
        <v>251</v>
      </c>
      <c r="L14" s="3">
        <v>39</v>
      </c>
      <c r="M14" s="3">
        <v>96</v>
      </c>
    </row>
    <row r="15" spans="1:13" x14ac:dyDescent="0.25">
      <c r="A15" t="s">
        <v>639</v>
      </c>
      <c r="B15" t="s">
        <v>640</v>
      </c>
      <c r="C15" s="5">
        <v>512</v>
      </c>
      <c r="D15" s="3">
        <v>170</v>
      </c>
      <c r="E15" s="3">
        <v>194</v>
      </c>
      <c r="F15" s="3">
        <v>14</v>
      </c>
      <c r="G15" s="3">
        <v>12</v>
      </c>
      <c r="H15" s="3">
        <v>17</v>
      </c>
      <c r="I15" s="3">
        <v>28</v>
      </c>
      <c r="J15" s="3">
        <v>20</v>
      </c>
      <c r="K15" s="3">
        <v>37</v>
      </c>
      <c r="L15" s="3">
        <v>8</v>
      </c>
      <c r="M15" s="3">
        <v>12</v>
      </c>
    </row>
    <row r="16" spans="1:13" x14ac:dyDescent="0.25">
      <c r="A16" t="s">
        <v>292</v>
      </c>
      <c r="B16" t="s">
        <v>293</v>
      </c>
      <c r="C16" s="5">
        <v>469</v>
      </c>
      <c r="D16" s="3">
        <v>21</v>
      </c>
      <c r="E16" s="3">
        <v>17</v>
      </c>
      <c r="F16" s="3">
        <v>12</v>
      </c>
      <c r="G16" s="3">
        <v>12</v>
      </c>
      <c r="H16" s="3">
        <v>67</v>
      </c>
      <c r="I16" s="3">
        <v>52</v>
      </c>
      <c r="J16" s="3">
        <v>112</v>
      </c>
      <c r="K16" s="3">
        <v>86</v>
      </c>
      <c r="L16" s="3">
        <v>41</v>
      </c>
      <c r="M16" s="3">
        <v>49</v>
      </c>
    </row>
    <row r="17" spans="1:13" x14ac:dyDescent="0.25">
      <c r="A17" t="s">
        <v>935</v>
      </c>
      <c r="B17" t="s">
        <v>819</v>
      </c>
      <c r="C17" s="5">
        <v>465</v>
      </c>
      <c r="D17" s="3">
        <v>10</v>
      </c>
      <c r="E17" s="3">
        <v>9</v>
      </c>
      <c r="F17" s="3">
        <v>11</v>
      </c>
      <c r="G17" s="3">
        <v>16</v>
      </c>
      <c r="H17" s="3">
        <v>36</v>
      </c>
      <c r="I17" s="3">
        <v>100</v>
      </c>
      <c r="J17" s="3">
        <v>48</v>
      </c>
      <c r="K17" s="3">
        <v>156</v>
      </c>
      <c r="L17" s="3">
        <v>25</v>
      </c>
      <c r="M17" s="3">
        <v>54</v>
      </c>
    </row>
    <row r="18" spans="1:13" x14ac:dyDescent="0.25">
      <c r="A18" t="s">
        <v>977</v>
      </c>
      <c r="B18" t="s">
        <v>978</v>
      </c>
      <c r="C18" s="5">
        <v>418</v>
      </c>
      <c r="D18" s="3">
        <v>41</v>
      </c>
      <c r="E18" s="3">
        <v>25</v>
      </c>
      <c r="F18" s="3">
        <v>29</v>
      </c>
      <c r="G18" s="3">
        <v>14</v>
      </c>
      <c r="H18" s="3">
        <v>43</v>
      </c>
      <c r="I18" s="3">
        <v>75</v>
      </c>
      <c r="J18" s="3">
        <v>59</v>
      </c>
      <c r="K18" s="3">
        <v>83</v>
      </c>
      <c r="L18" s="3">
        <v>34</v>
      </c>
      <c r="M18" s="3">
        <v>15</v>
      </c>
    </row>
    <row r="19" spans="1:13" x14ac:dyDescent="0.25">
      <c r="A19" t="s">
        <v>939</v>
      </c>
      <c r="B19" t="s">
        <v>940</v>
      </c>
      <c r="C19" s="5">
        <v>383</v>
      </c>
      <c r="D19" s="3">
        <v>76</v>
      </c>
      <c r="E19" s="3">
        <v>58</v>
      </c>
      <c r="F19" s="3">
        <v>23</v>
      </c>
      <c r="G19" s="3">
        <v>14</v>
      </c>
      <c r="H19" s="3">
        <v>41</v>
      </c>
      <c r="I19" s="3">
        <v>28</v>
      </c>
      <c r="J19" s="3">
        <v>49</v>
      </c>
      <c r="K19" s="3">
        <v>54</v>
      </c>
      <c r="L19" s="3">
        <v>22</v>
      </c>
      <c r="M19" s="3">
        <v>18</v>
      </c>
    </row>
    <row r="20" spans="1:13" x14ac:dyDescent="0.25">
      <c r="A20" t="s">
        <v>915</v>
      </c>
      <c r="B20" t="s">
        <v>916</v>
      </c>
      <c r="C20" s="5">
        <v>372</v>
      </c>
      <c r="D20" s="3">
        <v>4</v>
      </c>
      <c r="E20" s="3">
        <v>0</v>
      </c>
      <c r="F20" s="3">
        <v>8</v>
      </c>
      <c r="G20" s="3">
        <v>14</v>
      </c>
      <c r="H20" s="3">
        <v>31</v>
      </c>
      <c r="I20" s="3">
        <v>94</v>
      </c>
      <c r="J20" s="3">
        <v>83</v>
      </c>
      <c r="K20" s="3">
        <v>101</v>
      </c>
      <c r="L20" s="3">
        <v>13</v>
      </c>
      <c r="M20" s="3">
        <v>24</v>
      </c>
    </row>
    <row r="21" spans="1:13" x14ac:dyDescent="0.25">
      <c r="A21" t="s">
        <v>1136</v>
      </c>
      <c r="B21" t="s">
        <v>1137</v>
      </c>
      <c r="C21" s="5">
        <v>363</v>
      </c>
      <c r="D21" s="3">
        <v>34</v>
      </c>
      <c r="E21" s="3">
        <v>21</v>
      </c>
      <c r="F21" s="3">
        <v>26</v>
      </c>
      <c r="G21" s="3">
        <v>13</v>
      </c>
      <c r="H21" s="3">
        <v>37</v>
      </c>
      <c r="I21" s="3">
        <v>67</v>
      </c>
      <c r="J21" s="3">
        <v>49</v>
      </c>
      <c r="K21" s="3">
        <v>72</v>
      </c>
      <c r="L21" s="3">
        <v>33</v>
      </c>
      <c r="M21" s="3">
        <v>11</v>
      </c>
    </row>
    <row r="22" spans="1:13" x14ac:dyDescent="0.25">
      <c r="A22" t="s">
        <v>412</v>
      </c>
      <c r="B22" t="s">
        <v>413</v>
      </c>
      <c r="C22" s="5">
        <v>333</v>
      </c>
      <c r="D22" s="3">
        <v>149</v>
      </c>
      <c r="E22" s="3">
        <v>136</v>
      </c>
      <c r="F22" s="3">
        <v>11</v>
      </c>
      <c r="G22" s="3">
        <v>16</v>
      </c>
      <c r="H22" s="3">
        <v>2</v>
      </c>
      <c r="I22" s="3">
        <v>6</v>
      </c>
      <c r="J22" s="3">
        <v>3</v>
      </c>
      <c r="K22" s="3">
        <v>6</v>
      </c>
      <c r="L22" s="3">
        <v>3</v>
      </c>
      <c r="M22" s="3">
        <v>1</v>
      </c>
    </row>
    <row r="23" spans="1:13" x14ac:dyDescent="0.25">
      <c r="A23" t="s">
        <v>251</v>
      </c>
      <c r="B23" t="s">
        <v>252</v>
      </c>
      <c r="C23" s="5">
        <v>315</v>
      </c>
      <c r="D23" s="3">
        <v>92</v>
      </c>
      <c r="E23" s="3">
        <v>104</v>
      </c>
      <c r="F23" s="3">
        <v>10</v>
      </c>
      <c r="G23" s="3">
        <v>9</v>
      </c>
      <c r="H23" s="3">
        <v>16</v>
      </c>
      <c r="I23" s="3">
        <v>25</v>
      </c>
      <c r="J23" s="3">
        <v>16</v>
      </c>
      <c r="K23" s="3">
        <v>24</v>
      </c>
      <c r="L23" s="3">
        <v>9</v>
      </c>
      <c r="M23" s="3">
        <v>10</v>
      </c>
    </row>
    <row r="24" spans="1:13" x14ac:dyDescent="0.25">
      <c r="A24" t="s">
        <v>491</v>
      </c>
      <c r="B24" t="s">
        <v>492</v>
      </c>
      <c r="C24" s="5">
        <v>307</v>
      </c>
      <c r="D24" s="3">
        <v>2</v>
      </c>
      <c r="E24" s="3">
        <v>4</v>
      </c>
      <c r="F24" s="3">
        <v>13</v>
      </c>
      <c r="G24" s="3">
        <v>9</v>
      </c>
      <c r="H24" s="3">
        <v>80</v>
      </c>
      <c r="I24" s="3">
        <v>56</v>
      </c>
      <c r="J24" s="3">
        <v>101</v>
      </c>
      <c r="K24" s="3">
        <v>28</v>
      </c>
      <c r="L24" s="3">
        <v>12</v>
      </c>
      <c r="M24" s="3">
        <v>2</v>
      </c>
    </row>
    <row r="25" spans="1:13" x14ac:dyDescent="0.25">
      <c r="A25" t="s">
        <v>1120</v>
      </c>
      <c r="B25" t="s">
        <v>1121</v>
      </c>
      <c r="C25" s="5">
        <v>304</v>
      </c>
      <c r="D25" s="3">
        <v>52</v>
      </c>
      <c r="E25" s="3">
        <v>22</v>
      </c>
      <c r="F25" s="3">
        <v>10</v>
      </c>
      <c r="G25" s="3">
        <v>3</v>
      </c>
      <c r="H25" s="3">
        <v>81</v>
      </c>
      <c r="I25" s="3">
        <v>9</v>
      </c>
      <c r="J25" s="3">
        <v>86</v>
      </c>
      <c r="K25" s="3">
        <v>20</v>
      </c>
      <c r="L25" s="3">
        <v>15</v>
      </c>
      <c r="M25" s="3">
        <v>6</v>
      </c>
    </row>
    <row r="26" spans="1:13" x14ac:dyDescent="0.25">
      <c r="A26" t="s">
        <v>426</v>
      </c>
      <c r="B26" t="s">
        <v>311</v>
      </c>
      <c r="C26" s="5">
        <v>249</v>
      </c>
      <c r="D26" s="3">
        <v>53</v>
      </c>
      <c r="E26" s="3">
        <v>47</v>
      </c>
      <c r="F26" s="3">
        <v>7</v>
      </c>
      <c r="G26" s="3">
        <v>2</v>
      </c>
      <c r="H26" s="3">
        <v>12</v>
      </c>
      <c r="I26" s="3">
        <v>27</v>
      </c>
      <c r="J26" s="3">
        <v>25</v>
      </c>
      <c r="K26" s="3">
        <v>35</v>
      </c>
      <c r="L26" s="3">
        <v>10</v>
      </c>
      <c r="M26" s="3">
        <v>31</v>
      </c>
    </row>
    <row r="27" spans="1:13" x14ac:dyDescent="0.25">
      <c r="A27" t="s">
        <v>934</v>
      </c>
      <c r="B27" t="s">
        <v>817</v>
      </c>
      <c r="C27" s="5">
        <v>225</v>
      </c>
      <c r="D27" s="3">
        <v>51</v>
      </c>
      <c r="E27" s="3">
        <v>62</v>
      </c>
      <c r="F27" s="3">
        <v>3</v>
      </c>
      <c r="G27" s="3">
        <v>4</v>
      </c>
      <c r="H27" s="3">
        <v>16</v>
      </c>
      <c r="I27" s="3">
        <v>23</v>
      </c>
      <c r="J27" s="3">
        <v>14</v>
      </c>
      <c r="K27" s="3">
        <v>28</v>
      </c>
      <c r="L27" s="3">
        <v>8</v>
      </c>
      <c r="M27" s="3">
        <v>16</v>
      </c>
    </row>
    <row r="28" spans="1:13" x14ac:dyDescent="0.25">
      <c r="A28" t="s">
        <v>1569</v>
      </c>
      <c r="B28" t="s">
        <v>1570</v>
      </c>
      <c r="C28" s="5">
        <v>212</v>
      </c>
      <c r="D28" s="3">
        <v>1</v>
      </c>
      <c r="E28" s="3">
        <v>5</v>
      </c>
      <c r="F28" s="3">
        <v>6</v>
      </c>
      <c r="G28" s="3">
        <v>2</v>
      </c>
      <c r="H28" s="3">
        <v>24</v>
      </c>
      <c r="I28" s="3">
        <v>31</v>
      </c>
      <c r="J28" s="3">
        <v>58</v>
      </c>
      <c r="K28" s="3">
        <v>58</v>
      </c>
      <c r="L28" s="3">
        <v>8</v>
      </c>
      <c r="M28" s="3">
        <v>19</v>
      </c>
    </row>
    <row r="29" spans="1:13" x14ac:dyDescent="0.25">
      <c r="A29" t="s">
        <v>288</v>
      </c>
      <c r="B29" t="s">
        <v>289</v>
      </c>
      <c r="C29" s="5">
        <v>186</v>
      </c>
      <c r="D29" s="3">
        <v>1</v>
      </c>
      <c r="E29" s="3">
        <v>1</v>
      </c>
      <c r="F29" s="3">
        <v>4</v>
      </c>
      <c r="G29" s="3">
        <v>0</v>
      </c>
      <c r="H29" s="3">
        <v>15</v>
      </c>
      <c r="I29" s="3">
        <v>30</v>
      </c>
      <c r="J29" s="3">
        <v>38</v>
      </c>
      <c r="K29" s="3">
        <v>52</v>
      </c>
      <c r="L29" s="3">
        <v>22</v>
      </c>
      <c r="M29" s="3">
        <v>23</v>
      </c>
    </row>
    <row r="30" spans="1:13" x14ac:dyDescent="0.25">
      <c r="A30" t="s">
        <v>1195</v>
      </c>
      <c r="B30" t="s">
        <v>1196</v>
      </c>
      <c r="C30" s="5">
        <v>184</v>
      </c>
      <c r="D30" s="3">
        <v>102</v>
      </c>
      <c r="E30" s="3">
        <v>74</v>
      </c>
      <c r="F30" s="3">
        <v>1</v>
      </c>
      <c r="G30" s="3">
        <v>0</v>
      </c>
      <c r="H30" s="3">
        <v>0</v>
      </c>
      <c r="I30" s="3">
        <v>1</v>
      </c>
      <c r="J30" s="3">
        <v>1</v>
      </c>
      <c r="K30" s="3">
        <v>2</v>
      </c>
      <c r="L30" s="3">
        <v>1</v>
      </c>
      <c r="M30" s="3">
        <v>2</v>
      </c>
    </row>
    <row r="31" spans="1:13" x14ac:dyDescent="0.25">
      <c r="A31" t="s">
        <v>2280</v>
      </c>
      <c r="B31" t="s">
        <v>2281</v>
      </c>
      <c r="C31" s="5">
        <v>179</v>
      </c>
      <c r="D31" s="3">
        <v>0</v>
      </c>
      <c r="E31" s="3">
        <v>0</v>
      </c>
      <c r="F31" s="3">
        <v>0</v>
      </c>
      <c r="G31" s="3">
        <v>7</v>
      </c>
      <c r="H31" s="3">
        <v>0</v>
      </c>
      <c r="I31" s="3">
        <v>105</v>
      </c>
      <c r="J31" s="3">
        <v>0</v>
      </c>
      <c r="K31" s="3">
        <v>67</v>
      </c>
      <c r="L31" s="3">
        <v>0</v>
      </c>
      <c r="M31" s="3">
        <v>0</v>
      </c>
    </row>
    <row r="32" spans="1:13" x14ac:dyDescent="0.25">
      <c r="A32" t="s">
        <v>1737</v>
      </c>
      <c r="B32" t="s">
        <v>1738</v>
      </c>
      <c r="C32" s="5">
        <v>177</v>
      </c>
      <c r="D32" s="3">
        <v>90</v>
      </c>
      <c r="E32" s="3">
        <v>72</v>
      </c>
      <c r="F32" s="3">
        <v>1</v>
      </c>
      <c r="G32" s="3">
        <v>1</v>
      </c>
      <c r="H32" s="3">
        <v>2</v>
      </c>
      <c r="I32" s="3">
        <v>3</v>
      </c>
      <c r="J32" s="3">
        <v>3</v>
      </c>
      <c r="K32" s="3">
        <v>4</v>
      </c>
      <c r="L32" s="3">
        <v>0</v>
      </c>
      <c r="M32" s="3">
        <v>1</v>
      </c>
    </row>
    <row r="33" spans="1:13" x14ac:dyDescent="0.25">
      <c r="A33" t="s">
        <v>468</v>
      </c>
      <c r="B33" t="s">
        <v>469</v>
      </c>
      <c r="C33" s="5">
        <v>176</v>
      </c>
      <c r="D33" s="3">
        <v>0</v>
      </c>
      <c r="E33" s="3">
        <v>0</v>
      </c>
      <c r="F33" s="3">
        <v>0</v>
      </c>
      <c r="G33" s="3">
        <v>8</v>
      </c>
      <c r="H33" s="3">
        <v>0</v>
      </c>
      <c r="I33" s="3">
        <v>98</v>
      </c>
      <c r="J33" s="3">
        <v>0</v>
      </c>
      <c r="K33" s="3">
        <v>70</v>
      </c>
      <c r="L33" s="3">
        <v>0</v>
      </c>
      <c r="M33" s="3">
        <v>0</v>
      </c>
    </row>
    <row r="34" spans="1:13" x14ac:dyDescent="0.25">
      <c r="A34" t="s">
        <v>1015</v>
      </c>
      <c r="B34" t="s">
        <v>992</v>
      </c>
      <c r="C34" s="5">
        <v>163</v>
      </c>
      <c r="D34" s="3">
        <v>0</v>
      </c>
      <c r="E34" s="3">
        <v>0</v>
      </c>
      <c r="F34" s="3">
        <v>1</v>
      </c>
      <c r="G34" s="3">
        <v>1</v>
      </c>
      <c r="H34" s="3">
        <v>15</v>
      </c>
      <c r="I34" s="3">
        <v>34</v>
      </c>
      <c r="J34" s="3">
        <v>39</v>
      </c>
      <c r="K34" s="3">
        <v>65</v>
      </c>
      <c r="L34" s="3">
        <v>2</v>
      </c>
      <c r="M34" s="3">
        <v>6</v>
      </c>
    </row>
    <row r="35" spans="1:13" x14ac:dyDescent="0.25">
      <c r="A35" t="s">
        <v>224</v>
      </c>
      <c r="B35" t="s">
        <v>225</v>
      </c>
      <c r="C35" s="5">
        <v>153</v>
      </c>
      <c r="D35" s="3">
        <v>0</v>
      </c>
      <c r="E35" s="3">
        <v>0</v>
      </c>
      <c r="F35" s="3">
        <v>1</v>
      </c>
      <c r="G35" s="3">
        <v>4</v>
      </c>
      <c r="H35" s="3">
        <v>15</v>
      </c>
      <c r="I35" s="3">
        <v>27</v>
      </c>
      <c r="J35" s="3">
        <v>36</v>
      </c>
      <c r="K35" s="3">
        <v>60</v>
      </c>
      <c r="L35" s="3">
        <v>5</v>
      </c>
      <c r="M35" s="3">
        <v>5</v>
      </c>
    </row>
    <row r="36" spans="1:13" x14ac:dyDescent="0.25">
      <c r="A36" t="s">
        <v>1040</v>
      </c>
      <c r="B36" t="s">
        <v>1041</v>
      </c>
      <c r="C36" s="5">
        <v>153</v>
      </c>
      <c r="D36" s="3">
        <v>6</v>
      </c>
      <c r="E36" s="3">
        <v>6</v>
      </c>
      <c r="F36" s="3">
        <v>16</v>
      </c>
      <c r="G36" s="3">
        <v>7</v>
      </c>
      <c r="H36" s="3">
        <v>26</v>
      </c>
      <c r="I36" s="3">
        <v>30</v>
      </c>
      <c r="J36" s="3">
        <v>15</v>
      </c>
      <c r="K36" s="3">
        <v>35</v>
      </c>
      <c r="L36" s="3">
        <v>4</v>
      </c>
      <c r="M36" s="3">
        <v>8</v>
      </c>
    </row>
    <row r="37" spans="1:13" x14ac:dyDescent="0.25">
      <c r="A37" t="s">
        <v>885</v>
      </c>
      <c r="B37" t="s">
        <v>886</v>
      </c>
      <c r="C37" s="5">
        <v>151</v>
      </c>
      <c r="D37" s="3">
        <v>0</v>
      </c>
      <c r="E37" s="3">
        <v>2</v>
      </c>
      <c r="F37" s="3">
        <v>6</v>
      </c>
      <c r="G37" s="3">
        <v>5</v>
      </c>
      <c r="H37" s="3">
        <v>14</v>
      </c>
      <c r="I37" s="3">
        <v>37</v>
      </c>
      <c r="J37" s="3">
        <v>17</v>
      </c>
      <c r="K37" s="3">
        <v>60</v>
      </c>
      <c r="L37" s="3">
        <v>1</v>
      </c>
      <c r="M37" s="3">
        <v>9</v>
      </c>
    </row>
    <row r="38" spans="1:13" x14ac:dyDescent="0.25">
      <c r="A38" t="s">
        <v>911</v>
      </c>
      <c r="B38" t="s">
        <v>912</v>
      </c>
      <c r="C38" s="5">
        <v>150</v>
      </c>
      <c r="D38" s="3">
        <v>5</v>
      </c>
      <c r="E38" s="3">
        <v>5</v>
      </c>
      <c r="F38" s="3">
        <v>6</v>
      </c>
      <c r="G38" s="3">
        <v>11</v>
      </c>
      <c r="H38" s="3">
        <v>20</v>
      </c>
      <c r="I38" s="3">
        <v>35</v>
      </c>
      <c r="J38" s="3">
        <v>24</v>
      </c>
      <c r="K38" s="3">
        <v>36</v>
      </c>
      <c r="L38" s="3">
        <v>5</v>
      </c>
      <c r="M38" s="3">
        <v>3</v>
      </c>
    </row>
    <row r="39" spans="1:13" x14ac:dyDescent="0.25">
      <c r="A39" t="s">
        <v>191</v>
      </c>
      <c r="B39" t="s">
        <v>192</v>
      </c>
      <c r="C39" s="5">
        <v>142</v>
      </c>
      <c r="D39" s="3">
        <v>0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36</v>
      </c>
      <c r="K39" s="3">
        <v>46</v>
      </c>
      <c r="L39" s="3">
        <v>24</v>
      </c>
      <c r="M39" s="3">
        <v>31</v>
      </c>
    </row>
    <row r="40" spans="1:13" x14ac:dyDescent="0.25">
      <c r="A40" t="s">
        <v>1757</v>
      </c>
      <c r="B40" t="s">
        <v>1758</v>
      </c>
      <c r="C40" s="5">
        <v>140</v>
      </c>
      <c r="D40" s="3">
        <v>60</v>
      </c>
      <c r="E40" s="3">
        <v>54</v>
      </c>
      <c r="F40" s="3">
        <v>5</v>
      </c>
      <c r="G40" s="3">
        <v>6</v>
      </c>
      <c r="H40" s="3">
        <v>1</v>
      </c>
      <c r="I40" s="3">
        <v>5</v>
      </c>
      <c r="J40" s="3">
        <v>2</v>
      </c>
      <c r="K40" s="3">
        <v>4</v>
      </c>
      <c r="L40" s="3">
        <v>1</v>
      </c>
      <c r="M40" s="3">
        <v>2</v>
      </c>
    </row>
    <row r="41" spans="1:13" x14ac:dyDescent="0.25">
      <c r="A41" t="s">
        <v>445</v>
      </c>
      <c r="B41" t="s">
        <v>446</v>
      </c>
      <c r="C41" s="5">
        <v>139</v>
      </c>
      <c r="D41" s="3">
        <v>29</v>
      </c>
      <c r="E41" s="3">
        <v>37</v>
      </c>
      <c r="F41" s="3">
        <v>8</v>
      </c>
      <c r="G41" s="3">
        <v>7</v>
      </c>
      <c r="H41" s="3">
        <v>3</v>
      </c>
      <c r="I41" s="3">
        <v>10</v>
      </c>
      <c r="J41" s="3">
        <v>7</v>
      </c>
      <c r="K41" s="3">
        <v>9</v>
      </c>
      <c r="L41" s="3">
        <v>7</v>
      </c>
      <c r="M41" s="3">
        <v>22</v>
      </c>
    </row>
    <row r="42" spans="1:13" x14ac:dyDescent="0.25">
      <c r="A42" t="s">
        <v>963</v>
      </c>
      <c r="B42" t="s">
        <v>964</v>
      </c>
      <c r="C42" s="5">
        <v>135</v>
      </c>
      <c r="D42" s="3">
        <v>4</v>
      </c>
      <c r="E42" s="3">
        <v>5</v>
      </c>
      <c r="F42" s="3">
        <v>4</v>
      </c>
      <c r="G42" s="3">
        <v>5</v>
      </c>
      <c r="H42" s="3">
        <v>36</v>
      </c>
      <c r="I42" s="3">
        <v>19</v>
      </c>
      <c r="J42" s="3">
        <v>41</v>
      </c>
      <c r="K42" s="3">
        <v>12</v>
      </c>
      <c r="L42" s="3">
        <v>8</v>
      </c>
      <c r="M42" s="3">
        <v>1</v>
      </c>
    </row>
    <row r="43" spans="1:13" x14ac:dyDescent="0.25">
      <c r="A43" t="s">
        <v>212</v>
      </c>
      <c r="B43" t="s">
        <v>213</v>
      </c>
      <c r="C43" s="5">
        <v>127</v>
      </c>
      <c r="D43" s="3">
        <v>5</v>
      </c>
      <c r="E43" s="3">
        <v>9</v>
      </c>
      <c r="F43" s="3">
        <v>2</v>
      </c>
      <c r="G43" s="3">
        <v>14</v>
      </c>
      <c r="H43" s="3">
        <v>14</v>
      </c>
      <c r="I43" s="3">
        <v>34</v>
      </c>
      <c r="J43" s="3">
        <v>12</v>
      </c>
      <c r="K43" s="3">
        <v>31</v>
      </c>
      <c r="L43" s="3">
        <v>3</v>
      </c>
      <c r="M43" s="3">
        <v>3</v>
      </c>
    </row>
    <row r="44" spans="1:13" x14ac:dyDescent="0.25">
      <c r="A44" t="s">
        <v>913</v>
      </c>
      <c r="B44" t="s">
        <v>914</v>
      </c>
      <c r="C44" s="5">
        <v>123</v>
      </c>
      <c r="D44" s="3">
        <v>4</v>
      </c>
      <c r="E44" s="3">
        <v>5</v>
      </c>
      <c r="F44" s="3">
        <v>2</v>
      </c>
      <c r="G44" s="3">
        <v>12</v>
      </c>
      <c r="H44" s="3">
        <v>7</v>
      </c>
      <c r="I44" s="3">
        <v>35</v>
      </c>
      <c r="J44" s="3">
        <v>19</v>
      </c>
      <c r="K44" s="3">
        <v>25</v>
      </c>
      <c r="L44" s="3">
        <v>5</v>
      </c>
      <c r="M44" s="3">
        <v>9</v>
      </c>
    </row>
    <row r="45" spans="1:13" x14ac:dyDescent="0.25">
      <c r="A45" t="s">
        <v>941</v>
      </c>
      <c r="B45" t="s">
        <v>942</v>
      </c>
      <c r="C45" s="5">
        <v>123</v>
      </c>
      <c r="D45" s="3">
        <v>8</v>
      </c>
      <c r="E45" s="3">
        <v>4</v>
      </c>
      <c r="F45" s="3">
        <v>1</v>
      </c>
      <c r="G45" s="3">
        <v>0</v>
      </c>
      <c r="H45" s="3">
        <v>37</v>
      </c>
      <c r="I45" s="3">
        <v>5</v>
      </c>
      <c r="J45" s="3">
        <v>41</v>
      </c>
      <c r="K45" s="3">
        <v>12</v>
      </c>
      <c r="L45" s="3">
        <v>9</v>
      </c>
      <c r="M45" s="3">
        <v>6</v>
      </c>
    </row>
    <row r="46" spans="1:13" x14ac:dyDescent="0.25">
      <c r="A46" t="s">
        <v>202</v>
      </c>
      <c r="B46" t="s">
        <v>203</v>
      </c>
      <c r="C46" s="5">
        <v>122</v>
      </c>
      <c r="D46" s="3">
        <v>24</v>
      </c>
      <c r="E46" s="3">
        <v>19</v>
      </c>
      <c r="F46" s="3">
        <v>8</v>
      </c>
      <c r="G46" s="3">
        <v>3</v>
      </c>
      <c r="H46" s="3">
        <v>7</v>
      </c>
      <c r="I46" s="3">
        <v>8</v>
      </c>
      <c r="J46" s="3">
        <v>9</v>
      </c>
      <c r="K46" s="3">
        <v>22</v>
      </c>
      <c r="L46" s="3">
        <v>5</v>
      </c>
      <c r="M46" s="3">
        <v>17</v>
      </c>
    </row>
    <row r="47" spans="1:13" x14ac:dyDescent="0.25">
      <c r="A47" t="s">
        <v>2282</v>
      </c>
      <c r="B47" t="s">
        <v>2283</v>
      </c>
      <c r="C47" s="5">
        <v>120</v>
      </c>
      <c r="D47" s="3">
        <v>7</v>
      </c>
      <c r="E47" s="3">
        <v>8</v>
      </c>
      <c r="F47" s="3">
        <v>0</v>
      </c>
      <c r="G47" s="3">
        <v>4</v>
      </c>
      <c r="H47" s="3">
        <v>8</v>
      </c>
      <c r="I47" s="3">
        <v>25</v>
      </c>
      <c r="J47" s="3">
        <v>22</v>
      </c>
      <c r="K47" s="3">
        <v>31</v>
      </c>
      <c r="L47" s="3">
        <v>6</v>
      </c>
      <c r="M47" s="3">
        <v>9</v>
      </c>
    </row>
    <row r="48" spans="1:13" x14ac:dyDescent="0.25">
      <c r="A48" t="s">
        <v>195</v>
      </c>
      <c r="B48" t="s">
        <v>29</v>
      </c>
      <c r="C48" s="5">
        <v>113</v>
      </c>
      <c r="D48" s="3">
        <v>0</v>
      </c>
      <c r="E48" s="3">
        <v>0</v>
      </c>
      <c r="F48" s="3">
        <v>0</v>
      </c>
      <c r="G48" s="3">
        <v>0</v>
      </c>
      <c r="H48" s="3">
        <v>2</v>
      </c>
      <c r="I48" s="3">
        <v>3</v>
      </c>
      <c r="J48" s="3">
        <v>25</v>
      </c>
      <c r="K48" s="3">
        <v>35</v>
      </c>
      <c r="L48" s="3">
        <v>15</v>
      </c>
      <c r="M48" s="3">
        <v>33</v>
      </c>
    </row>
    <row r="49" spans="1:13" x14ac:dyDescent="0.25">
      <c r="A49" t="s">
        <v>245</v>
      </c>
      <c r="B49" t="s">
        <v>246</v>
      </c>
      <c r="C49" s="5">
        <v>111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67</v>
      </c>
      <c r="J49" s="3">
        <v>0</v>
      </c>
      <c r="K49" s="3">
        <v>44</v>
      </c>
      <c r="L49" s="3">
        <v>0</v>
      </c>
      <c r="M49" s="3">
        <v>0</v>
      </c>
    </row>
    <row r="50" spans="1:13" x14ac:dyDescent="0.25">
      <c r="A50" t="s">
        <v>261</v>
      </c>
      <c r="B50" t="s">
        <v>262</v>
      </c>
      <c r="C50" s="5">
        <v>111</v>
      </c>
      <c r="D50" s="3">
        <v>22</v>
      </c>
      <c r="E50" s="3">
        <v>11</v>
      </c>
      <c r="F50" s="3">
        <v>0</v>
      </c>
      <c r="G50" s="3">
        <v>5</v>
      </c>
      <c r="H50" s="3">
        <v>12</v>
      </c>
      <c r="I50" s="3">
        <v>16</v>
      </c>
      <c r="J50" s="3">
        <v>18</v>
      </c>
      <c r="K50" s="3">
        <v>17</v>
      </c>
      <c r="L50" s="3">
        <v>3</v>
      </c>
      <c r="M50" s="3">
        <v>7</v>
      </c>
    </row>
    <row r="51" spans="1:13" x14ac:dyDescent="0.25">
      <c r="A51" t="s">
        <v>241</v>
      </c>
      <c r="B51" t="s">
        <v>242</v>
      </c>
      <c r="C51" s="5">
        <v>110</v>
      </c>
      <c r="D51" s="3">
        <v>0</v>
      </c>
      <c r="E51" s="3">
        <v>5</v>
      </c>
      <c r="F51" s="3">
        <v>0</v>
      </c>
      <c r="G51" s="3">
        <v>1</v>
      </c>
      <c r="H51" s="3">
        <v>0</v>
      </c>
      <c r="I51" s="3">
        <v>42</v>
      </c>
      <c r="J51" s="3">
        <v>0</v>
      </c>
      <c r="K51" s="3">
        <v>61</v>
      </c>
      <c r="L51" s="3">
        <v>0</v>
      </c>
      <c r="M51" s="3">
        <v>1</v>
      </c>
    </row>
    <row r="52" spans="1:13" x14ac:dyDescent="0.25">
      <c r="A52" t="s">
        <v>1030</v>
      </c>
      <c r="B52" t="s">
        <v>1031</v>
      </c>
      <c r="C52" s="5">
        <v>110</v>
      </c>
      <c r="D52" s="3">
        <v>13</v>
      </c>
      <c r="E52" s="3">
        <v>8</v>
      </c>
      <c r="F52" s="3">
        <v>11</v>
      </c>
      <c r="G52" s="3">
        <v>4</v>
      </c>
      <c r="H52" s="3">
        <v>19</v>
      </c>
      <c r="I52" s="3">
        <v>8</v>
      </c>
      <c r="J52" s="3">
        <v>12</v>
      </c>
      <c r="K52" s="3">
        <v>17</v>
      </c>
      <c r="L52" s="3">
        <v>1</v>
      </c>
      <c r="M52" s="3">
        <v>17</v>
      </c>
    </row>
    <row r="53" spans="1:13" x14ac:dyDescent="0.25">
      <c r="A53" t="s">
        <v>2284</v>
      </c>
      <c r="B53" t="s">
        <v>2285</v>
      </c>
      <c r="C53" s="5">
        <v>106</v>
      </c>
      <c r="D53" s="3">
        <v>0</v>
      </c>
      <c r="E53" s="3">
        <v>0</v>
      </c>
      <c r="F53" s="3">
        <v>1</v>
      </c>
      <c r="G53" s="3">
        <v>2</v>
      </c>
      <c r="H53" s="3">
        <v>12</v>
      </c>
      <c r="I53" s="3">
        <v>25</v>
      </c>
      <c r="J53" s="3">
        <v>18</v>
      </c>
      <c r="K53" s="3">
        <v>36</v>
      </c>
      <c r="L53" s="3">
        <v>6</v>
      </c>
      <c r="M53" s="3">
        <v>6</v>
      </c>
    </row>
    <row r="54" spans="1:13" x14ac:dyDescent="0.25">
      <c r="A54" t="s">
        <v>750</v>
      </c>
      <c r="B54" t="s">
        <v>751</v>
      </c>
      <c r="C54" s="5">
        <v>104</v>
      </c>
      <c r="D54" s="3">
        <v>4</v>
      </c>
      <c r="E54" s="3">
        <v>3</v>
      </c>
      <c r="F54" s="3">
        <v>0</v>
      </c>
      <c r="G54" s="3">
        <v>3</v>
      </c>
      <c r="H54" s="3">
        <v>33</v>
      </c>
      <c r="I54" s="3">
        <v>10</v>
      </c>
      <c r="J54" s="3">
        <v>28</v>
      </c>
      <c r="K54" s="3">
        <v>14</v>
      </c>
      <c r="L54" s="3">
        <v>6</v>
      </c>
      <c r="M54" s="3">
        <v>3</v>
      </c>
    </row>
    <row r="55" spans="1:13" x14ac:dyDescent="0.25">
      <c r="A55" t="s">
        <v>2286</v>
      </c>
      <c r="B55" t="s">
        <v>2287</v>
      </c>
      <c r="C55" s="5">
        <v>100</v>
      </c>
      <c r="D55" s="3">
        <v>6</v>
      </c>
      <c r="E55" s="3">
        <v>4</v>
      </c>
      <c r="F55" s="3">
        <v>2</v>
      </c>
      <c r="G55" s="3">
        <v>6</v>
      </c>
      <c r="H55" s="3">
        <v>11</v>
      </c>
      <c r="I55" s="3">
        <v>22</v>
      </c>
      <c r="J55" s="3">
        <v>18</v>
      </c>
      <c r="K55" s="3">
        <v>25</v>
      </c>
      <c r="L55" s="3">
        <v>4</v>
      </c>
      <c r="M55" s="3">
        <v>2</v>
      </c>
    </row>
    <row r="56" spans="1:13" x14ac:dyDescent="0.25">
      <c r="A56" t="s">
        <v>440</v>
      </c>
      <c r="B56" t="s">
        <v>441</v>
      </c>
      <c r="C56" s="5">
        <v>98</v>
      </c>
      <c r="D56" s="3">
        <v>34</v>
      </c>
      <c r="E56" s="3">
        <v>20</v>
      </c>
      <c r="F56" s="3">
        <v>4</v>
      </c>
      <c r="G56" s="3">
        <v>2</v>
      </c>
      <c r="H56" s="3">
        <v>1</v>
      </c>
      <c r="I56" s="3">
        <v>7</v>
      </c>
      <c r="J56" s="3">
        <v>4</v>
      </c>
      <c r="K56" s="3">
        <v>19</v>
      </c>
      <c r="L56" s="3">
        <v>3</v>
      </c>
      <c r="M56" s="3">
        <v>4</v>
      </c>
    </row>
    <row r="57" spans="1:13" x14ac:dyDescent="0.25">
      <c r="A57" t="s">
        <v>1805</v>
      </c>
      <c r="B57" t="s">
        <v>1806</v>
      </c>
      <c r="C57" s="5">
        <v>98</v>
      </c>
      <c r="D57" s="3">
        <v>0</v>
      </c>
      <c r="E57" s="3">
        <v>0</v>
      </c>
      <c r="F57" s="3">
        <v>1</v>
      </c>
      <c r="G57" s="3">
        <v>2</v>
      </c>
      <c r="H57" s="3">
        <v>3</v>
      </c>
      <c r="I57" s="3">
        <v>48</v>
      </c>
      <c r="J57" s="3">
        <v>3</v>
      </c>
      <c r="K57" s="3">
        <v>39</v>
      </c>
      <c r="L57" s="3">
        <v>0</v>
      </c>
      <c r="M57" s="3">
        <v>2</v>
      </c>
    </row>
    <row r="58" spans="1:13" x14ac:dyDescent="0.25">
      <c r="A58" t="s">
        <v>1443</v>
      </c>
      <c r="B58" t="s">
        <v>1444</v>
      </c>
      <c r="C58" s="5">
        <v>96</v>
      </c>
      <c r="D58" s="3">
        <v>0</v>
      </c>
      <c r="E58" s="3">
        <v>0</v>
      </c>
      <c r="F58" s="3">
        <v>0</v>
      </c>
      <c r="G58" s="3">
        <v>4</v>
      </c>
      <c r="H58" s="3">
        <v>8</v>
      </c>
      <c r="I58" s="3">
        <v>8</v>
      </c>
      <c r="J58" s="3">
        <v>16</v>
      </c>
      <c r="K58" s="3">
        <v>36</v>
      </c>
      <c r="L58" s="3">
        <v>6</v>
      </c>
      <c r="M58" s="3">
        <v>18</v>
      </c>
    </row>
    <row r="59" spans="1:13" x14ac:dyDescent="0.25">
      <c r="A59" t="s">
        <v>2288</v>
      </c>
      <c r="B59" t="s">
        <v>1882</v>
      </c>
      <c r="C59" s="5">
        <v>94</v>
      </c>
      <c r="D59" s="3">
        <v>6</v>
      </c>
      <c r="E59" s="3">
        <v>9</v>
      </c>
      <c r="F59" s="3">
        <v>3</v>
      </c>
      <c r="G59" s="3">
        <v>1</v>
      </c>
      <c r="H59" s="3">
        <v>7</v>
      </c>
      <c r="I59" s="3">
        <v>9</v>
      </c>
      <c r="J59" s="3">
        <v>15</v>
      </c>
      <c r="K59" s="3">
        <v>34</v>
      </c>
      <c r="L59" s="3">
        <v>2</v>
      </c>
      <c r="M59" s="3">
        <v>8</v>
      </c>
    </row>
    <row r="60" spans="1:13" x14ac:dyDescent="0.25">
      <c r="A60" t="s">
        <v>228</v>
      </c>
      <c r="B60" t="s">
        <v>229</v>
      </c>
      <c r="C60" s="5">
        <v>93</v>
      </c>
      <c r="D60" s="3">
        <v>0</v>
      </c>
      <c r="E60" s="3">
        <v>0</v>
      </c>
      <c r="F60" s="3">
        <v>0</v>
      </c>
      <c r="G60" s="3">
        <v>4</v>
      </c>
      <c r="H60" s="3">
        <v>10</v>
      </c>
      <c r="I60" s="3">
        <v>17</v>
      </c>
      <c r="J60" s="3">
        <v>20</v>
      </c>
      <c r="K60" s="3">
        <v>31</v>
      </c>
      <c r="L60" s="3">
        <v>5</v>
      </c>
      <c r="M60" s="3">
        <v>6</v>
      </c>
    </row>
    <row r="61" spans="1:13" x14ac:dyDescent="0.25">
      <c r="A61" t="s">
        <v>1851</v>
      </c>
      <c r="B61" t="s">
        <v>1852</v>
      </c>
      <c r="C61" s="5">
        <v>93</v>
      </c>
      <c r="D61" s="3">
        <v>18</v>
      </c>
      <c r="E61" s="3">
        <v>11</v>
      </c>
      <c r="F61" s="3">
        <v>0</v>
      </c>
      <c r="G61" s="3">
        <v>4</v>
      </c>
      <c r="H61" s="3">
        <v>7</v>
      </c>
      <c r="I61" s="3">
        <v>16</v>
      </c>
      <c r="J61" s="3">
        <v>15</v>
      </c>
      <c r="K61" s="3">
        <v>15</v>
      </c>
      <c r="L61" s="3">
        <v>1</v>
      </c>
      <c r="M61" s="3">
        <v>6</v>
      </c>
    </row>
    <row r="62" spans="1:13" x14ac:dyDescent="0.25">
      <c r="A62" t="s">
        <v>1567</v>
      </c>
      <c r="B62" t="s">
        <v>1568</v>
      </c>
      <c r="C62" s="5">
        <v>91</v>
      </c>
      <c r="D62" s="3">
        <v>2</v>
      </c>
      <c r="E62" s="3">
        <v>1</v>
      </c>
      <c r="F62" s="3">
        <v>3</v>
      </c>
      <c r="G62" s="3">
        <v>0</v>
      </c>
      <c r="H62" s="3">
        <v>9</v>
      </c>
      <c r="I62" s="3">
        <v>11</v>
      </c>
      <c r="J62" s="3">
        <v>19</v>
      </c>
      <c r="K62" s="3">
        <v>30</v>
      </c>
      <c r="L62" s="3">
        <v>7</v>
      </c>
      <c r="M62" s="3">
        <v>9</v>
      </c>
    </row>
    <row r="63" spans="1:13" x14ac:dyDescent="0.25">
      <c r="A63" t="s">
        <v>1052</v>
      </c>
      <c r="B63" t="s">
        <v>1053</v>
      </c>
      <c r="C63" s="5">
        <v>84</v>
      </c>
      <c r="D63" s="3">
        <v>36</v>
      </c>
      <c r="E63" s="3">
        <v>30</v>
      </c>
      <c r="F63" s="3">
        <v>3</v>
      </c>
      <c r="G63" s="3">
        <v>4</v>
      </c>
      <c r="H63" s="3">
        <v>1</v>
      </c>
      <c r="I63" s="3">
        <v>5</v>
      </c>
      <c r="J63" s="3">
        <v>0</v>
      </c>
      <c r="K63" s="3">
        <v>4</v>
      </c>
      <c r="L63" s="3">
        <v>1</v>
      </c>
      <c r="M63" s="3">
        <v>0</v>
      </c>
    </row>
    <row r="64" spans="1:13" x14ac:dyDescent="0.25">
      <c r="A64" t="s">
        <v>2289</v>
      </c>
      <c r="B64" t="s">
        <v>2290</v>
      </c>
      <c r="C64" s="5">
        <v>81</v>
      </c>
      <c r="D64" s="3">
        <v>0</v>
      </c>
      <c r="E64" s="3">
        <v>0</v>
      </c>
      <c r="F64" s="3">
        <v>0</v>
      </c>
      <c r="G64" s="3">
        <v>2</v>
      </c>
      <c r="H64" s="3">
        <v>9</v>
      </c>
      <c r="I64" s="3">
        <v>13</v>
      </c>
      <c r="J64" s="3">
        <v>15</v>
      </c>
      <c r="K64" s="3">
        <v>27</v>
      </c>
      <c r="L64" s="3">
        <v>6</v>
      </c>
      <c r="M64" s="3">
        <v>9</v>
      </c>
    </row>
    <row r="65" spans="1:13" x14ac:dyDescent="0.25">
      <c r="A65" t="s">
        <v>967</v>
      </c>
      <c r="B65" t="s">
        <v>968</v>
      </c>
      <c r="C65" s="5">
        <v>81</v>
      </c>
      <c r="D65" s="3">
        <v>5</v>
      </c>
      <c r="E65" s="3">
        <v>2</v>
      </c>
      <c r="F65" s="3">
        <v>9</v>
      </c>
      <c r="G65" s="3">
        <v>2</v>
      </c>
      <c r="H65" s="3">
        <v>5</v>
      </c>
      <c r="I65" s="3">
        <v>12</v>
      </c>
      <c r="J65" s="3">
        <v>19</v>
      </c>
      <c r="K65" s="3">
        <v>17</v>
      </c>
      <c r="L65" s="3">
        <v>0</v>
      </c>
      <c r="M65" s="3">
        <v>10</v>
      </c>
    </row>
    <row r="66" spans="1:13" x14ac:dyDescent="0.25">
      <c r="A66" t="s">
        <v>1763</v>
      </c>
      <c r="B66" t="s">
        <v>1764</v>
      </c>
      <c r="C66" s="5">
        <v>80</v>
      </c>
      <c r="D66" s="3">
        <v>43</v>
      </c>
      <c r="E66" s="3">
        <v>26</v>
      </c>
      <c r="F66" s="3">
        <v>2</v>
      </c>
      <c r="G66" s="3">
        <v>2</v>
      </c>
      <c r="H66" s="3">
        <v>0</v>
      </c>
      <c r="I66" s="3">
        <v>3</v>
      </c>
      <c r="J66" s="3">
        <v>1</v>
      </c>
      <c r="K66" s="3">
        <v>1</v>
      </c>
      <c r="L66" s="3">
        <v>1</v>
      </c>
      <c r="M66" s="3">
        <v>1</v>
      </c>
    </row>
    <row r="67" spans="1:13" x14ac:dyDescent="0.25">
      <c r="A67" t="s">
        <v>236</v>
      </c>
      <c r="B67" t="s">
        <v>237</v>
      </c>
      <c r="C67" s="5">
        <v>80</v>
      </c>
      <c r="D67" s="3">
        <v>14</v>
      </c>
      <c r="E67" s="3">
        <v>17</v>
      </c>
      <c r="F67" s="3">
        <v>2</v>
      </c>
      <c r="G67" s="3">
        <v>2</v>
      </c>
      <c r="H67" s="3">
        <v>2</v>
      </c>
      <c r="I67" s="3">
        <v>12</v>
      </c>
      <c r="J67" s="3">
        <v>10</v>
      </c>
      <c r="K67" s="3">
        <v>18</v>
      </c>
      <c r="L67" s="3">
        <v>1</v>
      </c>
      <c r="M67" s="3">
        <v>2</v>
      </c>
    </row>
    <row r="68" spans="1:13" x14ac:dyDescent="0.25">
      <c r="A68" t="s">
        <v>682</v>
      </c>
      <c r="B68" t="s">
        <v>683</v>
      </c>
      <c r="C68" s="5">
        <v>80</v>
      </c>
      <c r="D68" s="3">
        <v>14</v>
      </c>
      <c r="E68" s="3">
        <v>16</v>
      </c>
      <c r="F68" s="3">
        <v>2</v>
      </c>
      <c r="G68" s="3">
        <v>3</v>
      </c>
      <c r="H68" s="3">
        <v>3</v>
      </c>
      <c r="I68" s="3">
        <v>8</v>
      </c>
      <c r="J68" s="3">
        <v>10</v>
      </c>
      <c r="K68" s="3">
        <v>9</v>
      </c>
      <c r="L68" s="3">
        <v>5</v>
      </c>
      <c r="M68" s="3">
        <v>10</v>
      </c>
    </row>
    <row r="69" spans="1:13" x14ac:dyDescent="0.25">
      <c r="A69" t="s">
        <v>2291</v>
      </c>
      <c r="B69" t="s">
        <v>2292</v>
      </c>
      <c r="C69" s="5">
        <v>76</v>
      </c>
      <c r="D69" s="3">
        <v>0</v>
      </c>
      <c r="E69" s="3">
        <v>0</v>
      </c>
      <c r="F69" s="3">
        <v>3</v>
      </c>
      <c r="G69" s="3">
        <v>3</v>
      </c>
      <c r="H69" s="3">
        <v>21</v>
      </c>
      <c r="I69" s="3">
        <v>13</v>
      </c>
      <c r="J69" s="3">
        <v>29</v>
      </c>
      <c r="K69" s="3">
        <v>3</v>
      </c>
      <c r="L69" s="3">
        <v>4</v>
      </c>
      <c r="M69" s="3">
        <v>0</v>
      </c>
    </row>
    <row r="70" spans="1:13" x14ac:dyDescent="0.25">
      <c r="A70" t="s">
        <v>1013</v>
      </c>
      <c r="B70" t="s">
        <v>1014</v>
      </c>
      <c r="C70" s="5">
        <v>73</v>
      </c>
      <c r="D70" s="3">
        <v>2</v>
      </c>
      <c r="E70" s="3">
        <v>0</v>
      </c>
      <c r="F70" s="3">
        <v>2</v>
      </c>
      <c r="G70" s="3">
        <v>0</v>
      </c>
      <c r="H70" s="3">
        <v>5</v>
      </c>
      <c r="I70" s="3">
        <v>15</v>
      </c>
      <c r="J70" s="3">
        <v>13</v>
      </c>
      <c r="K70" s="3">
        <v>27</v>
      </c>
      <c r="L70" s="3">
        <v>3</v>
      </c>
      <c r="M70" s="3">
        <v>6</v>
      </c>
    </row>
    <row r="71" spans="1:13" x14ac:dyDescent="0.25">
      <c r="A71" t="s">
        <v>908</v>
      </c>
      <c r="B71" t="s">
        <v>785</v>
      </c>
      <c r="C71" s="5">
        <v>68</v>
      </c>
      <c r="D71" s="3">
        <v>15</v>
      </c>
      <c r="E71" s="3">
        <v>7</v>
      </c>
      <c r="F71" s="3">
        <v>0</v>
      </c>
      <c r="G71" s="3">
        <v>1</v>
      </c>
      <c r="H71" s="3">
        <v>3</v>
      </c>
      <c r="I71" s="3">
        <v>5</v>
      </c>
      <c r="J71" s="3">
        <v>10</v>
      </c>
      <c r="K71" s="3">
        <v>21</v>
      </c>
      <c r="L71" s="3">
        <v>3</v>
      </c>
      <c r="M71" s="3">
        <v>3</v>
      </c>
    </row>
    <row r="72" spans="1:13" x14ac:dyDescent="0.25">
      <c r="A72" t="s">
        <v>435</v>
      </c>
      <c r="B72" t="s">
        <v>323</v>
      </c>
      <c r="C72" s="5">
        <v>63</v>
      </c>
      <c r="D72" s="3">
        <v>19</v>
      </c>
      <c r="E72" s="3">
        <v>17</v>
      </c>
      <c r="F72" s="3">
        <v>0</v>
      </c>
      <c r="G72" s="3">
        <v>2</v>
      </c>
      <c r="H72" s="3">
        <v>2</v>
      </c>
      <c r="I72" s="3">
        <v>8</v>
      </c>
      <c r="J72" s="3">
        <v>6</v>
      </c>
      <c r="K72" s="3">
        <v>8</v>
      </c>
      <c r="L72" s="3">
        <v>0</v>
      </c>
      <c r="M72" s="3">
        <v>1</v>
      </c>
    </row>
    <row r="73" spans="1:13" x14ac:dyDescent="0.25">
      <c r="A73" t="s">
        <v>692</v>
      </c>
      <c r="B73" t="s">
        <v>693</v>
      </c>
      <c r="C73" s="5">
        <v>63</v>
      </c>
      <c r="D73" s="3">
        <v>2</v>
      </c>
      <c r="E73" s="3">
        <v>3</v>
      </c>
      <c r="F73" s="3">
        <v>4</v>
      </c>
      <c r="G73" s="3">
        <v>0</v>
      </c>
      <c r="H73" s="3">
        <v>2</v>
      </c>
      <c r="I73" s="3">
        <v>6</v>
      </c>
      <c r="J73" s="3">
        <v>19</v>
      </c>
      <c r="K73" s="3">
        <v>7</v>
      </c>
      <c r="L73" s="3">
        <v>8</v>
      </c>
      <c r="M73" s="3">
        <v>12</v>
      </c>
    </row>
    <row r="74" spans="1:13" x14ac:dyDescent="0.25">
      <c r="A74" t="s">
        <v>1225</v>
      </c>
      <c r="B74" t="s">
        <v>1226</v>
      </c>
      <c r="C74" s="5">
        <v>62</v>
      </c>
      <c r="D74" s="3">
        <v>12</v>
      </c>
      <c r="E74" s="3">
        <v>4</v>
      </c>
      <c r="F74" s="3">
        <v>4</v>
      </c>
      <c r="G74" s="3">
        <v>1</v>
      </c>
      <c r="H74" s="3">
        <v>4</v>
      </c>
      <c r="I74" s="3">
        <v>1</v>
      </c>
      <c r="J74" s="3">
        <v>6</v>
      </c>
      <c r="K74" s="3">
        <v>15</v>
      </c>
      <c r="L74" s="3">
        <v>3</v>
      </c>
      <c r="M74" s="3">
        <v>12</v>
      </c>
    </row>
    <row r="75" spans="1:13" x14ac:dyDescent="0.25">
      <c r="A75" t="s">
        <v>1608</v>
      </c>
      <c r="B75" t="s">
        <v>1609</v>
      </c>
      <c r="C75" s="5">
        <v>61</v>
      </c>
      <c r="D75" s="3">
        <v>6</v>
      </c>
      <c r="E75" s="3">
        <v>5</v>
      </c>
      <c r="F75" s="3">
        <v>4</v>
      </c>
      <c r="G75" s="3">
        <v>3</v>
      </c>
      <c r="H75" s="3">
        <v>5</v>
      </c>
      <c r="I75" s="3">
        <v>4</v>
      </c>
      <c r="J75" s="3">
        <v>12</v>
      </c>
      <c r="K75" s="3">
        <v>9</v>
      </c>
      <c r="L75" s="3">
        <v>2</v>
      </c>
      <c r="M75" s="3">
        <v>11</v>
      </c>
    </row>
    <row r="76" spans="1:13" x14ac:dyDescent="0.25">
      <c r="A76" t="s">
        <v>1571</v>
      </c>
      <c r="B76" t="s">
        <v>1572</v>
      </c>
      <c r="C76" s="5">
        <v>59</v>
      </c>
      <c r="D76" s="3">
        <v>3</v>
      </c>
      <c r="E76" s="3">
        <v>2</v>
      </c>
      <c r="F76" s="3">
        <v>0</v>
      </c>
      <c r="G76" s="3">
        <v>2</v>
      </c>
      <c r="H76" s="3">
        <v>3</v>
      </c>
      <c r="I76" s="3">
        <v>13</v>
      </c>
      <c r="J76" s="3">
        <v>10</v>
      </c>
      <c r="K76" s="3">
        <v>17</v>
      </c>
      <c r="L76" s="3">
        <v>5</v>
      </c>
      <c r="M76" s="3">
        <v>4</v>
      </c>
    </row>
    <row r="77" spans="1:13" x14ac:dyDescent="0.25">
      <c r="A77" t="s">
        <v>2293</v>
      </c>
      <c r="B77" t="s">
        <v>2294</v>
      </c>
      <c r="C77" s="5">
        <v>57</v>
      </c>
      <c r="D77" s="3">
        <v>1</v>
      </c>
      <c r="E77" s="3">
        <v>0</v>
      </c>
      <c r="F77" s="3">
        <v>0</v>
      </c>
      <c r="G77" s="3">
        <v>3</v>
      </c>
      <c r="H77" s="3">
        <v>5</v>
      </c>
      <c r="I77" s="3">
        <v>21</v>
      </c>
      <c r="J77" s="3">
        <v>6</v>
      </c>
      <c r="K77" s="3">
        <v>13</v>
      </c>
      <c r="L77" s="3">
        <v>4</v>
      </c>
      <c r="M77" s="3">
        <v>4</v>
      </c>
    </row>
    <row r="78" spans="1:13" x14ac:dyDescent="0.25">
      <c r="A78" t="s">
        <v>1654</v>
      </c>
      <c r="B78" t="s">
        <v>1655</v>
      </c>
      <c r="C78" s="5">
        <v>57</v>
      </c>
      <c r="D78" s="3">
        <v>1</v>
      </c>
      <c r="E78" s="3">
        <v>3</v>
      </c>
      <c r="F78" s="3">
        <v>1</v>
      </c>
      <c r="G78" s="3">
        <v>27</v>
      </c>
      <c r="H78" s="3">
        <v>3</v>
      </c>
      <c r="I78" s="3">
        <v>19</v>
      </c>
      <c r="J78" s="3">
        <v>0</v>
      </c>
      <c r="K78" s="3">
        <v>3</v>
      </c>
      <c r="L78" s="3">
        <v>0</v>
      </c>
      <c r="M78" s="3">
        <v>0</v>
      </c>
    </row>
    <row r="79" spans="1:13" x14ac:dyDescent="0.25">
      <c r="A79" t="s">
        <v>476</v>
      </c>
      <c r="B79" t="s">
        <v>477</v>
      </c>
      <c r="C79" s="5">
        <v>56</v>
      </c>
      <c r="D79" s="3">
        <v>1</v>
      </c>
      <c r="E79" s="3">
        <v>3</v>
      </c>
      <c r="F79" s="3">
        <v>0</v>
      </c>
      <c r="G79" s="3">
        <v>2</v>
      </c>
      <c r="H79" s="3">
        <v>3</v>
      </c>
      <c r="I79" s="3">
        <v>9</v>
      </c>
      <c r="J79" s="3">
        <v>13</v>
      </c>
      <c r="K79" s="3">
        <v>15</v>
      </c>
      <c r="L79" s="3">
        <v>4</v>
      </c>
      <c r="M79" s="3">
        <v>6</v>
      </c>
    </row>
    <row r="80" spans="1:13" x14ac:dyDescent="0.25">
      <c r="A80" t="s">
        <v>949</v>
      </c>
      <c r="B80" t="s">
        <v>950</v>
      </c>
      <c r="C80" s="5">
        <v>56</v>
      </c>
      <c r="D80" s="3">
        <v>7</v>
      </c>
      <c r="E80" s="3">
        <v>7</v>
      </c>
      <c r="F80" s="3">
        <v>5</v>
      </c>
      <c r="G80" s="3">
        <v>1</v>
      </c>
      <c r="H80" s="3">
        <v>6</v>
      </c>
      <c r="I80" s="3">
        <v>4</v>
      </c>
      <c r="J80" s="3">
        <v>9</v>
      </c>
      <c r="K80" s="3">
        <v>7</v>
      </c>
      <c r="L80" s="3">
        <v>6</v>
      </c>
      <c r="M80" s="3">
        <v>4</v>
      </c>
    </row>
    <row r="81" spans="1:13" x14ac:dyDescent="0.25">
      <c r="A81" t="s">
        <v>879</v>
      </c>
      <c r="B81" t="s">
        <v>880</v>
      </c>
      <c r="C81" s="5">
        <v>52</v>
      </c>
      <c r="D81" s="3">
        <v>0</v>
      </c>
      <c r="E81" s="3">
        <v>0</v>
      </c>
      <c r="F81" s="3">
        <v>1</v>
      </c>
      <c r="G81" s="3">
        <v>2</v>
      </c>
      <c r="H81" s="3">
        <v>11</v>
      </c>
      <c r="I81" s="3">
        <v>3</v>
      </c>
      <c r="J81" s="3">
        <v>25</v>
      </c>
      <c r="K81" s="3">
        <v>8</v>
      </c>
      <c r="L81" s="3">
        <v>2</v>
      </c>
      <c r="M81" s="3">
        <v>0</v>
      </c>
    </row>
    <row r="82" spans="1:13" x14ac:dyDescent="0.25">
      <c r="A82" t="s">
        <v>2295</v>
      </c>
      <c r="B82" t="s">
        <v>2296</v>
      </c>
      <c r="C82" s="5">
        <v>49</v>
      </c>
      <c r="D82" s="3">
        <v>0</v>
      </c>
      <c r="E82" s="3">
        <v>0</v>
      </c>
      <c r="F82" s="3">
        <v>1</v>
      </c>
      <c r="G82" s="3">
        <v>2</v>
      </c>
      <c r="H82" s="3">
        <v>2</v>
      </c>
      <c r="I82" s="3">
        <v>15</v>
      </c>
      <c r="J82" s="3">
        <v>6</v>
      </c>
      <c r="K82" s="3">
        <v>19</v>
      </c>
      <c r="L82" s="3">
        <v>3</v>
      </c>
      <c r="M82" s="3">
        <v>1</v>
      </c>
    </row>
    <row r="83" spans="1:13" x14ac:dyDescent="0.25">
      <c r="A83" t="s">
        <v>936</v>
      </c>
      <c r="B83" t="s">
        <v>821</v>
      </c>
      <c r="C83" s="5">
        <v>49</v>
      </c>
      <c r="D83" s="3">
        <v>2</v>
      </c>
      <c r="E83" s="3">
        <v>1</v>
      </c>
      <c r="F83" s="3">
        <v>6</v>
      </c>
      <c r="G83" s="3">
        <v>8</v>
      </c>
      <c r="H83" s="3">
        <v>5</v>
      </c>
      <c r="I83" s="3">
        <v>8</v>
      </c>
      <c r="J83" s="3">
        <v>9</v>
      </c>
      <c r="K83" s="3">
        <v>6</v>
      </c>
      <c r="L83" s="3">
        <v>3</v>
      </c>
      <c r="M83" s="3">
        <v>1</v>
      </c>
    </row>
    <row r="84" spans="1:13" x14ac:dyDescent="0.25">
      <c r="A84" t="s">
        <v>187</v>
      </c>
      <c r="B84" t="s">
        <v>188</v>
      </c>
      <c r="C84" s="5">
        <v>48</v>
      </c>
      <c r="D84" s="3">
        <v>6</v>
      </c>
      <c r="E84" s="3">
        <v>6</v>
      </c>
      <c r="F84" s="3">
        <v>2</v>
      </c>
      <c r="G84" s="3">
        <v>3</v>
      </c>
      <c r="H84" s="3">
        <v>2</v>
      </c>
      <c r="I84" s="3">
        <v>10</v>
      </c>
      <c r="J84" s="3">
        <v>7</v>
      </c>
      <c r="K84" s="3">
        <v>8</v>
      </c>
      <c r="L84" s="3">
        <v>0</v>
      </c>
      <c r="M84" s="3">
        <v>4</v>
      </c>
    </row>
    <row r="85" spans="1:13" x14ac:dyDescent="0.25">
      <c r="A85" t="s">
        <v>208</v>
      </c>
      <c r="B85" t="s">
        <v>209</v>
      </c>
      <c r="C85" s="5">
        <v>46</v>
      </c>
      <c r="D85" s="3">
        <v>1</v>
      </c>
      <c r="E85" s="3">
        <v>1</v>
      </c>
      <c r="F85" s="3">
        <v>1</v>
      </c>
      <c r="G85" s="3">
        <v>0</v>
      </c>
      <c r="H85" s="3">
        <v>0</v>
      </c>
      <c r="I85" s="3">
        <v>4</v>
      </c>
      <c r="J85" s="3">
        <v>9</v>
      </c>
      <c r="K85" s="3">
        <v>5</v>
      </c>
      <c r="L85" s="3">
        <v>10</v>
      </c>
      <c r="M85" s="3">
        <v>15</v>
      </c>
    </row>
    <row r="86" spans="1:13" x14ac:dyDescent="0.25">
      <c r="A86" t="s">
        <v>1026</v>
      </c>
      <c r="B86" t="s">
        <v>1027</v>
      </c>
      <c r="C86" s="5">
        <v>46</v>
      </c>
      <c r="D86" s="3">
        <v>13</v>
      </c>
      <c r="E86" s="3">
        <v>7</v>
      </c>
      <c r="F86" s="3">
        <v>3</v>
      </c>
      <c r="G86" s="3">
        <v>1</v>
      </c>
      <c r="H86" s="3">
        <v>4</v>
      </c>
      <c r="I86" s="3">
        <v>5</v>
      </c>
      <c r="J86" s="3">
        <v>5</v>
      </c>
      <c r="K86" s="3">
        <v>4</v>
      </c>
      <c r="L86" s="3">
        <v>3</v>
      </c>
      <c r="M86" s="3">
        <v>1</v>
      </c>
    </row>
    <row r="87" spans="1:13" x14ac:dyDescent="0.25">
      <c r="A87" t="s">
        <v>749</v>
      </c>
      <c r="B87" t="s">
        <v>729</v>
      </c>
      <c r="C87" s="5">
        <v>45</v>
      </c>
      <c r="D87" s="3">
        <v>1</v>
      </c>
      <c r="E87" s="3">
        <v>0</v>
      </c>
      <c r="F87" s="3">
        <v>0</v>
      </c>
      <c r="G87" s="3">
        <v>0</v>
      </c>
      <c r="H87" s="3">
        <v>1</v>
      </c>
      <c r="I87" s="3">
        <v>0</v>
      </c>
      <c r="J87" s="3">
        <v>7</v>
      </c>
      <c r="K87" s="3">
        <v>0</v>
      </c>
      <c r="L87" s="3">
        <v>36</v>
      </c>
      <c r="M87" s="3">
        <v>0</v>
      </c>
    </row>
    <row r="88" spans="1:13" x14ac:dyDescent="0.25">
      <c r="A88" t="s">
        <v>965</v>
      </c>
      <c r="B88" t="s">
        <v>966</v>
      </c>
      <c r="C88" s="5">
        <v>44</v>
      </c>
      <c r="D88" s="3">
        <v>3</v>
      </c>
      <c r="E88" s="3">
        <v>0</v>
      </c>
      <c r="F88" s="3">
        <v>1</v>
      </c>
      <c r="G88" s="3">
        <v>2</v>
      </c>
      <c r="H88" s="3">
        <v>2</v>
      </c>
      <c r="I88" s="3">
        <v>4</v>
      </c>
      <c r="J88" s="3">
        <v>4</v>
      </c>
      <c r="K88" s="3">
        <v>8</v>
      </c>
      <c r="L88" s="3">
        <v>8</v>
      </c>
      <c r="M88" s="3">
        <v>12</v>
      </c>
    </row>
    <row r="89" spans="1:13" x14ac:dyDescent="0.25">
      <c r="A89" t="s">
        <v>635</v>
      </c>
      <c r="B89" t="s">
        <v>636</v>
      </c>
      <c r="C89" s="5">
        <v>43</v>
      </c>
      <c r="D89" s="3">
        <v>20</v>
      </c>
      <c r="E89" s="3">
        <v>20</v>
      </c>
      <c r="F89" s="3">
        <v>1</v>
      </c>
      <c r="G89" s="3">
        <v>0</v>
      </c>
      <c r="H89" s="3">
        <v>0</v>
      </c>
      <c r="I89" s="3">
        <v>0</v>
      </c>
      <c r="J89" s="3">
        <v>2</v>
      </c>
      <c r="K89" s="3">
        <v>0</v>
      </c>
      <c r="L89" s="3">
        <v>0</v>
      </c>
      <c r="M89" s="3">
        <v>0</v>
      </c>
    </row>
    <row r="90" spans="1:13" x14ac:dyDescent="0.25">
      <c r="A90" t="s">
        <v>230</v>
      </c>
      <c r="B90" t="s">
        <v>231</v>
      </c>
      <c r="C90" s="5">
        <v>40</v>
      </c>
      <c r="D90" s="3">
        <v>5</v>
      </c>
      <c r="E90" s="3">
        <v>3</v>
      </c>
      <c r="F90" s="3">
        <v>0</v>
      </c>
      <c r="G90" s="3">
        <v>0</v>
      </c>
      <c r="H90" s="3">
        <v>3</v>
      </c>
      <c r="I90" s="3">
        <v>4</v>
      </c>
      <c r="J90" s="3">
        <v>8</v>
      </c>
      <c r="K90" s="3">
        <v>7</v>
      </c>
      <c r="L90" s="3">
        <v>5</v>
      </c>
      <c r="M90" s="3">
        <v>5</v>
      </c>
    </row>
    <row r="91" spans="1:13" x14ac:dyDescent="0.25">
      <c r="A91" t="s">
        <v>888</v>
      </c>
      <c r="B91" t="s">
        <v>889</v>
      </c>
      <c r="C91" s="5">
        <v>39</v>
      </c>
      <c r="D91" s="3">
        <v>0</v>
      </c>
      <c r="E91" s="3">
        <v>1</v>
      </c>
      <c r="F91" s="3">
        <v>1</v>
      </c>
      <c r="G91" s="3">
        <v>1</v>
      </c>
      <c r="H91" s="3">
        <v>4</v>
      </c>
      <c r="I91" s="3">
        <v>9</v>
      </c>
      <c r="J91" s="3">
        <v>2</v>
      </c>
      <c r="K91" s="3">
        <v>19</v>
      </c>
      <c r="L91" s="3">
        <v>0</v>
      </c>
      <c r="M91" s="3">
        <v>2</v>
      </c>
    </row>
    <row r="92" spans="1:13" x14ac:dyDescent="0.25">
      <c r="A92" t="s">
        <v>896</v>
      </c>
      <c r="B92" t="s">
        <v>897</v>
      </c>
      <c r="C92" s="5">
        <v>39</v>
      </c>
      <c r="D92" s="3">
        <v>0</v>
      </c>
      <c r="E92" s="3">
        <v>0</v>
      </c>
      <c r="F92" s="3">
        <v>0</v>
      </c>
      <c r="G92" s="3">
        <v>1</v>
      </c>
      <c r="H92" s="3">
        <v>1</v>
      </c>
      <c r="I92" s="3">
        <v>7</v>
      </c>
      <c r="J92" s="3">
        <v>8</v>
      </c>
      <c r="K92" s="3">
        <v>13</v>
      </c>
      <c r="L92" s="3">
        <v>4</v>
      </c>
      <c r="M92" s="3">
        <v>5</v>
      </c>
    </row>
    <row r="93" spans="1:13" x14ac:dyDescent="0.25">
      <c r="A93" t="s">
        <v>1807</v>
      </c>
      <c r="B93" t="s">
        <v>1712</v>
      </c>
      <c r="C93" s="5">
        <v>39</v>
      </c>
      <c r="D93" s="3">
        <v>23</v>
      </c>
      <c r="E93" s="3">
        <v>13</v>
      </c>
      <c r="F93" s="3">
        <v>0</v>
      </c>
      <c r="G93" s="3">
        <v>1</v>
      </c>
      <c r="H93" s="3">
        <v>1</v>
      </c>
      <c r="I93" s="3">
        <v>0</v>
      </c>
      <c r="J93" s="3">
        <v>0</v>
      </c>
      <c r="K93" s="3">
        <v>1</v>
      </c>
      <c r="L93" s="3">
        <v>0</v>
      </c>
      <c r="M93" s="3">
        <v>0</v>
      </c>
    </row>
    <row r="94" spans="1:13" x14ac:dyDescent="0.25">
      <c r="A94" t="s">
        <v>1028</v>
      </c>
      <c r="B94" t="s">
        <v>1029</v>
      </c>
      <c r="C94" s="5">
        <v>39</v>
      </c>
      <c r="D94" s="3">
        <v>7</v>
      </c>
      <c r="E94" s="3">
        <v>4</v>
      </c>
      <c r="F94" s="3">
        <v>5</v>
      </c>
      <c r="G94" s="3">
        <v>0</v>
      </c>
      <c r="H94" s="3">
        <v>10</v>
      </c>
      <c r="I94" s="3">
        <v>3</v>
      </c>
      <c r="J94" s="3">
        <v>6</v>
      </c>
      <c r="K94" s="3">
        <v>4</v>
      </c>
      <c r="L94" s="3">
        <v>0</v>
      </c>
      <c r="M94" s="3">
        <v>0</v>
      </c>
    </row>
    <row r="95" spans="1:13" x14ac:dyDescent="0.25">
      <c r="A95" t="s">
        <v>1009</v>
      </c>
      <c r="B95" t="s">
        <v>1010</v>
      </c>
      <c r="C95" s="5">
        <v>38</v>
      </c>
      <c r="D95" s="3">
        <v>1</v>
      </c>
      <c r="E95" s="3">
        <v>0</v>
      </c>
      <c r="F95" s="3">
        <v>2</v>
      </c>
      <c r="G95" s="3">
        <v>4</v>
      </c>
      <c r="H95" s="3">
        <v>3</v>
      </c>
      <c r="I95" s="3">
        <v>7</v>
      </c>
      <c r="J95" s="3">
        <v>5</v>
      </c>
      <c r="K95" s="3">
        <v>12</v>
      </c>
      <c r="L95" s="3">
        <v>3</v>
      </c>
      <c r="M95" s="3">
        <v>1</v>
      </c>
    </row>
    <row r="96" spans="1:13" x14ac:dyDescent="0.25">
      <c r="A96" t="s">
        <v>1658</v>
      </c>
      <c r="B96" t="s">
        <v>1659</v>
      </c>
      <c r="C96" s="5">
        <v>38</v>
      </c>
      <c r="D96" s="3">
        <v>5</v>
      </c>
      <c r="E96" s="3">
        <v>4</v>
      </c>
      <c r="F96" s="3">
        <v>3</v>
      </c>
      <c r="G96" s="3">
        <v>1</v>
      </c>
      <c r="H96" s="3">
        <v>3</v>
      </c>
      <c r="I96" s="3">
        <v>5</v>
      </c>
      <c r="J96" s="3">
        <v>6</v>
      </c>
      <c r="K96" s="3">
        <v>8</v>
      </c>
      <c r="L96" s="3">
        <v>0</v>
      </c>
      <c r="M96" s="3">
        <v>3</v>
      </c>
    </row>
    <row r="97" spans="1:13" x14ac:dyDescent="0.25">
      <c r="A97" t="s">
        <v>1411</v>
      </c>
      <c r="B97" t="s">
        <v>1412</v>
      </c>
      <c r="C97" s="5">
        <v>37</v>
      </c>
      <c r="D97" s="3">
        <v>22</v>
      </c>
      <c r="E97" s="3">
        <v>15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t="s">
        <v>874</v>
      </c>
      <c r="B98" t="s">
        <v>875</v>
      </c>
      <c r="C98" s="5">
        <v>37</v>
      </c>
      <c r="D98" s="3">
        <v>22</v>
      </c>
      <c r="E98" s="3">
        <v>15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</row>
    <row r="99" spans="1:13" x14ac:dyDescent="0.25">
      <c r="A99" t="s">
        <v>708</v>
      </c>
      <c r="B99" t="s">
        <v>709</v>
      </c>
      <c r="C99" s="5">
        <v>37</v>
      </c>
      <c r="D99" s="3">
        <v>0</v>
      </c>
      <c r="E99" s="3">
        <v>0</v>
      </c>
      <c r="F99" s="3">
        <v>1</v>
      </c>
      <c r="G99" s="3">
        <v>3</v>
      </c>
      <c r="H99" s="3">
        <v>5</v>
      </c>
      <c r="I99" s="3">
        <v>8</v>
      </c>
      <c r="J99" s="3">
        <v>1</v>
      </c>
      <c r="K99" s="3">
        <v>14</v>
      </c>
      <c r="L99" s="3">
        <v>2</v>
      </c>
      <c r="M99" s="3">
        <v>3</v>
      </c>
    </row>
    <row r="100" spans="1:13" x14ac:dyDescent="0.25">
      <c r="A100" t="s">
        <v>2297</v>
      </c>
      <c r="B100" t="s">
        <v>2298</v>
      </c>
      <c r="C100" s="5">
        <v>35</v>
      </c>
      <c r="D100" s="3">
        <v>0</v>
      </c>
      <c r="E100" s="3">
        <v>0</v>
      </c>
      <c r="F100" s="3">
        <v>1</v>
      </c>
      <c r="G100" s="3">
        <v>0</v>
      </c>
      <c r="H100" s="3">
        <v>2</v>
      </c>
      <c r="I100" s="3">
        <v>0</v>
      </c>
      <c r="J100" s="3">
        <v>4</v>
      </c>
      <c r="K100" s="3">
        <v>13</v>
      </c>
      <c r="L100" s="3">
        <v>2</v>
      </c>
      <c r="M100" s="3">
        <v>13</v>
      </c>
    </row>
    <row r="101" spans="1:13" x14ac:dyDescent="0.25">
      <c r="A101" t="s">
        <v>1068</v>
      </c>
      <c r="B101" t="s">
        <v>1069</v>
      </c>
      <c r="C101" s="5">
        <v>35</v>
      </c>
      <c r="D101" s="3">
        <v>4</v>
      </c>
      <c r="E101" s="3">
        <v>5</v>
      </c>
      <c r="F101" s="3">
        <v>2</v>
      </c>
      <c r="G101" s="3">
        <v>0</v>
      </c>
      <c r="H101" s="3">
        <v>5</v>
      </c>
      <c r="I101" s="3">
        <v>1</v>
      </c>
      <c r="J101" s="3">
        <v>12</v>
      </c>
      <c r="K101" s="3">
        <v>3</v>
      </c>
      <c r="L101" s="3">
        <v>3</v>
      </c>
      <c r="M101" s="3">
        <v>0</v>
      </c>
    </row>
    <row r="102" spans="1:13" x14ac:dyDescent="0.25">
      <c r="A102" t="s">
        <v>1233</v>
      </c>
      <c r="B102" t="s">
        <v>1234</v>
      </c>
      <c r="C102" s="5">
        <v>35</v>
      </c>
      <c r="D102" s="3">
        <v>3</v>
      </c>
      <c r="E102" s="3">
        <v>4</v>
      </c>
      <c r="F102" s="3">
        <v>3</v>
      </c>
      <c r="G102" s="3">
        <v>1</v>
      </c>
      <c r="H102" s="3">
        <v>1</v>
      </c>
      <c r="I102" s="3">
        <v>7</v>
      </c>
      <c r="J102" s="3">
        <v>4</v>
      </c>
      <c r="K102" s="3">
        <v>11</v>
      </c>
      <c r="L102" s="3">
        <v>1</v>
      </c>
      <c r="M102" s="3">
        <v>0</v>
      </c>
    </row>
    <row r="103" spans="1:13" x14ac:dyDescent="0.25">
      <c r="A103" t="s">
        <v>1038</v>
      </c>
      <c r="B103" t="s">
        <v>1039</v>
      </c>
      <c r="C103" s="5">
        <v>34</v>
      </c>
      <c r="D103" s="3">
        <v>2</v>
      </c>
      <c r="E103" s="3">
        <v>1</v>
      </c>
      <c r="F103" s="3">
        <v>4</v>
      </c>
      <c r="G103" s="3">
        <v>2</v>
      </c>
      <c r="H103" s="3">
        <v>7</v>
      </c>
      <c r="I103" s="3">
        <v>2</v>
      </c>
      <c r="J103" s="3">
        <v>5</v>
      </c>
      <c r="K103" s="3">
        <v>9</v>
      </c>
      <c r="L103" s="3">
        <v>2</v>
      </c>
      <c r="M103" s="3">
        <v>0</v>
      </c>
    </row>
    <row r="104" spans="1:13" x14ac:dyDescent="0.25">
      <c r="A104" t="s">
        <v>479</v>
      </c>
      <c r="B104" t="s">
        <v>480</v>
      </c>
      <c r="C104" s="5">
        <v>33</v>
      </c>
      <c r="D104" s="3">
        <v>5</v>
      </c>
      <c r="E104" s="3">
        <v>6</v>
      </c>
      <c r="F104" s="3">
        <v>1</v>
      </c>
      <c r="G104" s="3">
        <v>0</v>
      </c>
      <c r="H104" s="3">
        <v>3</v>
      </c>
      <c r="I104" s="3">
        <v>4</v>
      </c>
      <c r="J104" s="3">
        <v>6</v>
      </c>
      <c r="K104" s="3">
        <v>6</v>
      </c>
      <c r="L104" s="3">
        <v>2</v>
      </c>
      <c r="M104" s="3">
        <v>0</v>
      </c>
    </row>
    <row r="105" spans="1:13" x14ac:dyDescent="0.25">
      <c r="A105" t="s">
        <v>253</v>
      </c>
      <c r="B105" t="s">
        <v>254</v>
      </c>
      <c r="C105" s="5">
        <v>33</v>
      </c>
      <c r="D105" s="3">
        <v>5</v>
      </c>
      <c r="E105" s="3">
        <v>3</v>
      </c>
      <c r="F105" s="3">
        <v>2</v>
      </c>
      <c r="G105" s="3">
        <v>1</v>
      </c>
      <c r="H105" s="3">
        <v>4</v>
      </c>
      <c r="I105" s="3">
        <v>4</v>
      </c>
      <c r="J105" s="3">
        <v>9</v>
      </c>
      <c r="K105" s="3">
        <v>1</v>
      </c>
      <c r="L105" s="3">
        <v>2</v>
      </c>
      <c r="M105" s="3">
        <v>2</v>
      </c>
    </row>
    <row r="106" spans="1:13" x14ac:dyDescent="0.25">
      <c r="A106" t="s">
        <v>1503</v>
      </c>
      <c r="B106" t="s">
        <v>1504</v>
      </c>
      <c r="C106" s="5">
        <v>31</v>
      </c>
      <c r="D106" s="3">
        <v>1</v>
      </c>
      <c r="E106" s="3">
        <v>0</v>
      </c>
      <c r="F106" s="3">
        <v>1</v>
      </c>
      <c r="G106" s="3">
        <v>1</v>
      </c>
      <c r="H106" s="3">
        <v>1</v>
      </c>
      <c r="I106" s="3">
        <v>1</v>
      </c>
      <c r="J106" s="3">
        <v>7</v>
      </c>
      <c r="K106" s="3">
        <v>3</v>
      </c>
      <c r="L106" s="3">
        <v>9</v>
      </c>
      <c r="M106" s="3">
        <v>7</v>
      </c>
    </row>
    <row r="107" spans="1:13" x14ac:dyDescent="0.25">
      <c r="A107" t="s">
        <v>290</v>
      </c>
      <c r="B107" t="s">
        <v>291</v>
      </c>
      <c r="C107" s="5">
        <v>31</v>
      </c>
      <c r="D107" s="3">
        <v>4</v>
      </c>
      <c r="E107" s="3">
        <v>3</v>
      </c>
      <c r="F107" s="3">
        <v>6</v>
      </c>
      <c r="G107" s="3">
        <v>0</v>
      </c>
      <c r="H107" s="3">
        <v>6</v>
      </c>
      <c r="I107" s="3">
        <v>2</v>
      </c>
      <c r="J107" s="3">
        <v>5</v>
      </c>
      <c r="K107" s="3">
        <v>4</v>
      </c>
      <c r="L107" s="3">
        <v>0</v>
      </c>
      <c r="M107" s="3">
        <v>1</v>
      </c>
    </row>
    <row r="108" spans="1:13" x14ac:dyDescent="0.25">
      <c r="A108" t="s">
        <v>1634</v>
      </c>
      <c r="B108" t="s">
        <v>1635</v>
      </c>
      <c r="C108" s="5">
        <v>31</v>
      </c>
      <c r="D108" s="3">
        <v>1</v>
      </c>
      <c r="E108" s="3">
        <v>0</v>
      </c>
      <c r="F108" s="3">
        <v>2</v>
      </c>
      <c r="G108" s="3">
        <v>1</v>
      </c>
      <c r="H108" s="3">
        <v>11</v>
      </c>
      <c r="I108" s="3">
        <v>5</v>
      </c>
      <c r="J108" s="3">
        <v>7</v>
      </c>
      <c r="K108" s="3">
        <v>1</v>
      </c>
      <c r="L108" s="3">
        <v>2</v>
      </c>
      <c r="M108" s="3">
        <v>1</v>
      </c>
    </row>
    <row r="109" spans="1:13" x14ac:dyDescent="0.25">
      <c r="A109" t="s">
        <v>1638</v>
      </c>
      <c r="B109" t="s">
        <v>1639</v>
      </c>
      <c r="C109" s="5">
        <v>30</v>
      </c>
      <c r="D109" s="3">
        <v>0</v>
      </c>
      <c r="E109" s="3">
        <v>0</v>
      </c>
      <c r="F109" s="3">
        <v>1</v>
      </c>
      <c r="G109" s="3">
        <v>3</v>
      </c>
      <c r="H109" s="3">
        <v>8</v>
      </c>
      <c r="I109" s="3">
        <v>2</v>
      </c>
      <c r="J109" s="3">
        <v>5</v>
      </c>
      <c r="K109" s="3">
        <v>8</v>
      </c>
      <c r="L109" s="3">
        <v>3</v>
      </c>
      <c r="M109" s="3">
        <v>0</v>
      </c>
    </row>
    <row r="110" spans="1:13" x14ac:dyDescent="0.25">
      <c r="A110" t="s">
        <v>2299</v>
      </c>
      <c r="B110" t="s">
        <v>2300</v>
      </c>
      <c r="C110" s="5">
        <v>27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2</v>
      </c>
      <c r="J110" s="3">
        <v>6</v>
      </c>
      <c r="K110" s="3">
        <v>12</v>
      </c>
      <c r="L110" s="3">
        <v>3</v>
      </c>
      <c r="M110" s="3">
        <v>4</v>
      </c>
    </row>
    <row r="111" spans="1:13" x14ac:dyDescent="0.25">
      <c r="A111" t="s">
        <v>1104</v>
      </c>
      <c r="B111" t="s">
        <v>1105</v>
      </c>
      <c r="C111" s="5">
        <v>27</v>
      </c>
      <c r="D111" s="3">
        <v>10</v>
      </c>
      <c r="E111" s="3">
        <v>13</v>
      </c>
      <c r="F111" s="3">
        <v>1</v>
      </c>
      <c r="G111" s="3">
        <v>0</v>
      </c>
      <c r="H111" s="3">
        <v>2</v>
      </c>
      <c r="I111" s="3">
        <v>1</v>
      </c>
      <c r="J111" s="3">
        <v>0</v>
      </c>
      <c r="K111" s="3">
        <v>0</v>
      </c>
      <c r="L111" s="3">
        <v>0</v>
      </c>
      <c r="M111" s="3">
        <v>0</v>
      </c>
    </row>
    <row r="112" spans="1:13" x14ac:dyDescent="0.25">
      <c r="A112" t="s">
        <v>1461</v>
      </c>
      <c r="B112" t="s">
        <v>1462</v>
      </c>
      <c r="C112" s="5">
        <v>27</v>
      </c>
      <c r="D112" s="3">
        <v>17</v>
      </c>
      <c r="E112" s="3">
        <v>8</v>
      </c>
      <c r="F112" s="3">
        <v>2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</row>
    <row r="113" spans="1:13" x14ac:dyDescent="0.25">
      <c r="A113" t="s">
        <v>438</v>
      </c>
      <c r="B113" t="s">
        <v>439</v>
      </c>
      <c r="C113" s="5">
        <v>27</v>
      </c>
      <c r="D113" s="3">
        <v>20</v>
      </c>
      <c r="E113" s="3">
        <v>7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</row>
    <row r="114" spans="1:13" x14ac:dyDescent="0.25">
      <c r="A114" t="s">
        <v>1465</v>
      </c>
      <c r="B114" t="s">
        <v>1466</v>
      </c>
      <c r="C114" s="5">
        <v>27</v>
      </c>
      <c r="D114" s="3">
        <v>1</v>
      </c>
      <c r="E114" s="3">
        <v>4</v>
      </c>
      <c r="F114" s="3">
        <v>0</v>
      </c>
      <c r="G114" s="3">
        <v>1</v>
      </c>
      <c r="H114" s="3">
        <v>1</v>
      </c>
      <c r="I114" s="3">
        <v>2</v>
      </c>
      <c r="J114" s="3">
        <v>3</v>
      </c>
      <c r="K114" s="3">
        <v>8</v>
      </c>
      <c r="L114" s="3">
        <v>2</v>
      </c>
      <c r="M114" s="3">
        <v>5</v>
      </c>
    </row>
    <row r="115" spans="1:13" x14ac:dyDescent="0.25">
      <c r="A115" t="s">
        <v>458</v>
      </c>
      <c r="B115" t="s">
        <v>459</v>
      </c>
      <c r="C115" s="5">
        <v>27</v>
      </c>
      <c r="D115" s="3">
        <v>0</v>
      </c>
      <c r="E115" s="3">
        <v>0</v>
      </c>
      <c r="F115" s="3">
        <v>0</v>
      </c>
      <c r="G115" s="3">
        <v>1</v>
      </c>
      <c r="H115" s="3">
        <v>0</v>
      </c>
      <c r="I115" s="3">
        <v>5</v>
      </c>
      <c r="J115" s="3">
        <v>8</v>
      </c>
      <c r="K115" s="3">
        <v>10</v>
      </c>
      <c r="L115" s="3">
        <v>1</v>
      </c>
      <c r="M115" s="3">
        <v>2</v>
      </c>
    </row>
    <row r="116" spans="1:13" x14ac:dyDescent="0.25">
      <c r="A116" t="s">
        <v>1646</v>
      </c>
      <c r="B116" t="s">
        <v>1647</v>
      </c>
      <c r="C116" s="5">
        <v>27</v>
      </c>
      <c r="D116" s="3">
        <v>3</v>
      </c>
      <c r="E116" s="3">
        <v>1</v>
      </c>
      <c r="F116" s="3">
        <v>1</v>
      </c>
      <c r="G116" s="3">
        <v>1</v>
      </c>
      <c r="H116" s="3">
        <v>3</v>
      </c>
      <c r="I116" s="3">
        <v>8</v>
      </c>
      <c r="J116" s="3">
        <v>1</v>
      </c>
      <c r="K116" s="3">
        <v>8</v>
      </c>
      <c r="L116" s="3">
        <v>0</v>
      </c>
      <c r="M116" s="3">
        <v>1</v>
      </c>
    </row>
    <row r="117" spans="1:13" x14ac:dyDescent="0.25">
      <c r="A117" t="s">
        <v>932</v>
      </c>
      <c r="B117" t="s">
        <v>933</v>
      </c>
      <c r="C117" s="5">
        <v>26</v>
      </c>
      <c r="D117" s="3">
        <v>0</v>
      </c>
      <c r="E117" s="3">
        <v>0</v>
      </c>
      <c r="F117" s="3">
        <v>0</v>
      </c>
      <c r="G117" s="3">
        <v>2</v>
      </c>
      <c r="H117" s="3">
        <v>8</v>
      </c>
      <c r="I117" s="3">
        <v>3</v>
      </c>
      <c r="J117" s="3">
        <v>3</v>
      </c>
      <c r="K117" s="3">
        <v>4</v>
      </c>
      <c r="L117" s="3">
        <v>2</v>
      </c>
      <c r="M117" s="3">
        <v>4</v>
      </c>
    </row>
    <row r="118" spans="1:13" x14ac:dyDescent="0.25">
      <c r="A118" t="s">
        <v>2301</v>
      </c>
      <c r="B118" t="s">
        <v>2302</v>
      </c>
      <c r="C118" s="5">
        <v>26</v>
      </c>
      <c r="D118" s="3">
        <v>0</v>
      </c>
      <c r="E118" s="3">
        <v>0</v>
      </c>
      <c r="F118" s="3">
        <v>0</v>
      </c>
      <c r="G118" s="3">
        <v>0</v>
      </c>
      <c r="H118" s="3">
        <v>5</v>
      </c>
      <c r="I118" s="3">
        <v>7</v>
      </c>
      <c r="J118" s="3">
        <v>7</v>
      </c>
      <c r="K118" s="3">
        <v>4</v>
      </c>
      <c r="L118" s="3">
        <v>2</v>
      </c>
      <c r="M118" s="3">
        <v>1</v>
      </c>
    </row>
    <row r="119" spans="1:13" x14ac:dyDescent="0.25">
      <c r="A119" t="s">
        <v>1098</v>
      </c>
      <c r="B119" t="s">
        <v>1099</v>
      </c>
      <c r="C119" s="5">
        <v>25</v>
      </c>
      <c r="D119" s="3">
        <v>15</v>
      </c>
      <c r="E119" s="3">
        <v>10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t="s">
        <v>1437</v>
      </c>
      <c r="B120" t="s">
        <v>1438</v>
      </c>
      <c r="C120" s="5">
        <v>25</v>
      </c>
      <c r="D120" s="3">
        <v>12</v>
      </c>
      <c r="E120" s="3">
        <v>9</v>
      </c>
      <c r="F120" s="3">
        <v>1</v>
      </c>
      <c r="G120" s="3">
        <v>0</v>
      </c>
      <c r="H120" s="3">
        <v>0</v>
      </c>
      <c r="I120" s="3">
        <v>1</v>
      </c>
      <c r="J120" s="3">
        <v>1</v>
      </c>
      <c r="K120" s="3">
        <v>1</v>
      </c>
      <c r="L120" s="3">
        <v>0</v>
      </c>
      <c r="M120" s="3">
        <v>0</v>
      </c>
    </row>
    <row r="121" spans="1:13" x14ac:dyDescent="0.25">
      <c r="A121" t="s">
        <v>1020</v>
      </c>
      <c r="B121" t="s">
        <v>1021</v>
      </c>
      <c r="C121" s="5">
        <v>25</v>
      </c>
      <c r="D121" s="3">
        <v>4</v>
      </c>
      <c r="E121" s="3">
        <v>0</v>
      </c>
      <c r="F121" s="3">
        <v>1</v>
      </c>
      <c r="G121" s="3">
        <v>0</v>
      </c>
      <c r="H121" s="3">
        <v>4</v>
      </c>
      <c r="I121" s="3">
        <v>1</v>
      </c>
      <c r="J121" s="3">
        <v>10</v>
      </c>
      <c r="K121" s="3">
        <v>4</v>
      </c>
      <c r="L121" s="3">
        <v>1</v>
      </c>
      <c r="M121" s="3">
        <v>0</v>
      </c>
    </row>
    <row r="122" spans="1:13" x14ac:dyDescent="0.25">
      <c r="A122" t="s">
        <v>1229</v>
      </c>
      <c r="B122" t="s">
        <v>1230</v>
      </c>
      <c r="C122" s="5">
        <v>25</v>
      </c>
      <c r="D122" s="3">
        <v>2</v>
      </c>
      <c r="E122" s="3">
        <v>1</v>
      </c>
      <c r="F122" s="3">
        <v>5</v>
      </c>
      <c r="G122" s="3">
        <v>1</v>
      </c>
      <c r="H122" s="3">
        <v>5</v>
      </c>
      <c r="I122" s="3">
        <v>2</v>
      </c>
      <c r="J122" s="3">
        <v>2</v>
      </c>
      <c r="K122" s="3">
        <v>5</v>
      </c>
      <c r="L122" s="3">
        <v>1</v>
      </c>
      <c r="M122" s="3">
        <v>1</v>
      </c>
    </row>
    <row r="123" spans="1:13" x14ac:dyDescent="0.25">
      <c r="A123" t="s">
        <v>710</v>
      </c>
      <c r="B123" t="s">
        <v>711</v>
      </c>
      <c r="C123" s="5">
        <v>25</v>
      </c>
      <c r="D123" s="3">
        <v>1</v>
      </c>
      <c r="E123" s="3">
        <v>1</v>
      </c>
      <c r="F123" s="3">
        <v>3</v>
      </c>
      <c r="G123" s="3">
        <v>2</v>
      </c>
      <c r="H123" s="3">
        <v>3</v>
      </c>
      <c r="I123" s="3">
        <v>8</v>
      </c>
      <c r="J123" s="3">
        <v>0</v>
      </c>
      <c r="K123" s="3">
        <v>7</v>
      </c>
      <c r="L123" s="3">
        <v>0</v>
      </c>
      <c r="M123" s="3">
        <v>0</v>
      </c>
    </row>
    <row r="124" spans="1:13" x14ac:dyDescent="0.25">
      <c r="A124" t="s">
        <v>1626</v>
      </c>
      <c r="B124" t="s">
        <v>1627</v>
      </c>
      <c r="C124" s="5">
        <v>24</v>
      </c>
      <c r="D124" s="3">
        <v>3</v>
      </c>
      <c r="E124" s="3">
        <v>1</v>
      </c>
      <c r="F124" s="3">
        <v>4</v>
      </c>
      <c r="G124" s="3">
        <v>4</v>
      </c>
      <c r="H124" s="3">
        <v>3</v>
      </c>
      <c r="I124" s="3">
        <v>5</v>
      </c>
      <c r="J124" s="3">
        <v>2</v>
      </c>
      <c r="K124" s="3">
        <v>2</v>
      </c>
      <c r="L124" s="3">
        <v>0</v>
      </c>
      <c r="M124" s="3">
        <v>0</v>
      </c>
    </row>
    <row r="125" spans="1:13" x14ac:dyDescent="0.25">
      <c r="A125" t="s">
        <v>1447</v>
      </c>
      <c r="B125" t="s">
        <v>1448</v>
      </c>
      <c r="C125" s="5">
        <v>23</v>
      </c>
      <c r="D125" s="3">
        <v>7</v>
      </c>
      <c r="E125" s="3">
        <v>2</v>
      </c>
      <c r="F125" s="3">
        <v>1</v>
      </c>
      <c r="G125" s="3">
        <v>2</v>
      </c>
      <c r="H125" s="3">
        <v>2</v>
      </c>
      <c r="I125" s="3">
        <v>5</v>
      </c>
      <c r="J125" s="3">
        <v>0</v>
      </c>
      <c r="K125" s="3">
        <v>1</v>
      </c>
      <c r="L125" s="3">
        <v>2</v>
      </c>
      <c r="M125" s="3">
        <v>1</v>
      </c>
    </row>
    <row r="126" spans="1:13" x14ac:dyDescent="0.25">
      <c r="A126" t="s">
        <v>210</v>
      </c>
      <c r="B126" t="s">
        <v>211</v>
      </c>
      <c r="C126" s="5">
        <v>23</v>
      </c>
      <c r="D126" s="3">
        <v>1</v>
      </c>
      <c r="E126" s="3">
        <v>0</v>
      </c>
      <c r="F126" s="3">
        <v>0</v>
      </c>
      <c r="G126" s="3">
        <v>1</v>
      </c>
      <c r="H126" s="3">
        <v>0</v>
      </c>
      <c r="I126" s="3">
        <v>2</v>
      </c>
      <c r="J126" s="3">
        <v>4</v>
      </c>
      <c r="K126" s="3">
        <v>6</v>
      </c>
      <c r="L126" s="3">
        <v>0</v>
      </c>
      <c r="M126" s="3">
        <v>9</v>
      </c>
    </row>
    <row r="127" spans="1:13" x14ac:dyDescent="0.25">
      <c r="A127" t="s">
        <v>655</v>
      </c>
      <c r="B127" t="s">
        <v>656</v>
      </c>
      <c r="C127" s="5">
        <v>23</v>
      </c>
      <c r="D127" s="3">
        <v>0</v>
      </c>
      <c r="E127" s="3">
        <v>0</v>
      </c>
      <c r="F127" s="3">
        <v>0</v>
      </c>
      <c r="G127" s="3">
        <v>3</v>
      </c>
      <c r="H127" s="3">
        <v>1</v>
      </c>
      <c r="I127" s="3">
        <v>9</v>
      </c>
      <c r="J127" s="3">
        <v>2</v>
      </c>
      <c r="K127" s="3">
        <v>6</v>
      </c>
      <c r="L127" s="3">
        <v>1</v>
      </c>
      <c r="M127" s="3">
        <v>1</v>
      </c>
    </row>
    <row r="128" spans="1:13" x14ac:dyDescent="0.25">
      <c r="A128" t="s">
        <v>1545</v>
      </c>
      <c r="B128" t="s">
        <v>1546</v>
      </c>
      <c r="C128" s="5">
        <v>23</v>
      </c>
      <c r="D128" s="3">
        <v>0</v>
      </c>
      <c r="E128" s="3">
        <v>1</v>
      </c>
      <c r="F128" s="3">
        <v>1</v>
      </c>
      <c r="G128" s="3">
        <v>2</v>
      </c>
      <c r="H128" s="3">
        <v>2</v>
      </c>
      <c r="I128" s="3">
        <v>4</v>
      </c>
      <c r="J128" s="3">
        <v>2</v>
      </c>
      <c r="K128" s="3">
        <v>8</v>
      </c>
      <c r="L128" s="3">
        <v>3</v>
      </c>
      <c r="M128" s="3">
        <v>0</v>
      </c>
    </row>
    <row r="129" spans="1:13" x14ac:dyDescent="0.25">
      <c r="A129" t="s">
        <v>1839</v>
      </c>
      <c r="B129" t="s">
        <v>1840</v>
      </c>
      <c r="C129" s="5">
        <v>23</v>
      </c>
      <c r="D129" s="3">
        <v>1</v>
      </c>
      <c r="E129" s="3">
        <v>1</v>
      </c>
      <c r="F129" s="3">
        <v>1</v>
      </c>
      <c r="G129" s="3">
        <v>0</v>
      </c>
      <c r="H129" s="3">
        <v>5</v>
      </c>
      <c r="I129" s="3">
        <v>3</v>
      </c>
      <c r="J129" s="3">
        <v>4</v>
      </c>
      <c r="K129" s="3">
        <v>5</v>
      </c>
      <c r="L129" s="3">
        <v>1</v>
      </c>
      <c r="M129" s="3">
        <v>2</v>
      </c>
    </row>
    <row r="130" spans="1:13" x14ac:dyDescent="0.25">
      <c r="A130" t="s">
        <v>900</v>
      </c>
      <c r="B130" t="s">
        <v>901</v>
      </c>
      <c r="C130" s="5">
        <v>22</v>
      </c>
      <c r="D130" s="3">
        <v>1</v>
      </c>
      <c r="E130" s="3">
        <v>1</v>
      </c>
      <c r="F130" s="3">
        <v>0</v>
      </c>
      <c r="G130" s="3">
        <v>0</v>
      </c>
      <c r="H130" s="3">
        <v>2</v>
      </c>
      <c r="I130" s="3">
        <v>2</v>
      </c>
      <c r="J130" s="3">
        <v>2</v>
      </c>
      <c r="K130" s="3">
        <v>7</v>
      </c>
      <c r="L130" s="3">
        <v>2</v>
      </c>
      <c r="M130" s="3">
        <v>5</v>
      </c>
    </row>
    <row r="131" spans="1:13" x14ac:dyDescent="0.25">
      <c r="A131" t="s">
        <v>649</v>
      </c>
      <c r="B131" t="s">
        <v>650</v>
      </c>
      <c r="C131" s="5">
        <v>22</v>
      </c>
      <c r="D131" s="3">
        <v>0</v>
      </c>
      <c r="E131" s="3">
        <v>0</v>
      </c>
      <c r="F131" s="3">
        <v>0</v>
      </c>
      <c r="G131" s="3">
        <v>1</v>
      </c>
      <c r="H131" s="3">
        <v>3</v>
      </c>
      <c r="I131" s="3">
        <v>3</v>
      </c>
      <c r="J131" s="3">
        <v>7</v>
      </c>
      <c r="K131" s="3">
        <v>5</v>
      </c>
      <c r="L131" s="3">
        <v>2</v>
      </c>
      <c r="M131" s="3">
        <v>1</v>
      </c>
    </row>
    <row r="132" spans="1:13" x14ac:dyDescent="0.25">
      <c r="A132" t="s">
        <v>2303</v>
      </c>
      <c r="B132" t="s">
        <v>2304</v>
      </c>
      <c r="C132" s="5">
        <v>22</v>
      </c>
      <c r="D132" s="3">
        <v>1</v>
      </c>
      <c r="E132" s="3">
        <v>1</v>
      </c>
      <c r="F132" s="3">
        <v>0</v>
      </c>
      <c r="G132" s="3">
        <v>0</v>
      </c>
      <c r="H132" s="3">
        <v>0</v>
      </c>
      <c r="I132" s="3">
        <v>2</v>
      </c>
      <c r="J132" s="3">
        <v>4</v>
      </c>
      <c r="K132" s="3">
        <v>4</v>
      </c>
      <c r="L132" s="3">
        <v>8</v>
      </c>
      <c r="M132" s="3">
        <v>2</v>
      </c>
    </row>
    <row r="133" spans="1:13" x14ac:dyDescent="0.25">
      <c r="A133" t="s">
        <v>1573</v>
      </c>
      <c r="B133" t="s">
        <v>1574</v>
      </c>
      <c r="C133" s="5">
        <v>22</v>
      </c>
      <c r="D133" s="3">
        <v>1</v>
      </c>
      <c r="E133" s="3">
        <v>2</v>
      </c>
      <c r="F133" s="3">
        <v>1</v>
      </c>
      <c r="G133" s="3">
        <v>1</v>
      </c>
      <c r="H133" s="3">
        <v>0</v>
      </c>
      <c r="I133" s="3">
        <v>5</v>
      </c>
      <c r="J133" s="3">
        <v>4</v>
      </c>
      <c r="K133" s="3">
        <v>6</v>
      </c>
      <c r="L133" s="3">
        <v>1</v>
      </c>
      <c r="M133" s="3">
        <v>1</v>
      </c>
    </row>
    <row r="134" spans="1:13" x14ac:dyDescent="0.25">
      <c r="A134" t="s">
        <v>1235</v>
      </c>
      <c r="B134" t="s">
        <v>1236</v>
      </c>
      <c r="C134" s="5">
        <v>22</v>
      </c>
      <c r="D134" s="3">
        <v>2</v>
      </c>
      <c r="E134" s="3">
        <v>0</v>
      </c>
      <c r="F134" s="3">
        <v>0</v>
      </c>
      <c r="G134" s="3">
        <v>1</v>
      </c>
      <c r="H134" s="3">
        <v>5</v>
      </c>
      <c r="I134" s="3">
        <v>5</v>
      </c>
      <c r="J134" s="3">
        <v>3</v>
      </c>
      <c r="K134" s="3">
        <v>0</v>
      </c>
      <c r="L134" s="3">
        <v>3</v>
      </c>
      <c r="M134" s="3">
        <v>3</v>
      </c>
    </row>
    <row r="135" spans="1:13" x14ac:dyDescent="0.25">
      <c r="A135" t="s">
        <v>2305</v>
      </c>
      <c r="B135" t="s">
        <v>2306</v>
      </c>
      <c r="C135" s="5">
        <v>21</v>
      </c>
      <c r="D135" s="3">
        <v>1</v>
      </c>
      <c r="E135" s="3">
        <v>1</v>
      </c>
      <c r="F135" s="3">
        <v>2</v>
      </c>
      <c r="G135" s="3">
        <v>1</v>
      </c>
      <c r="H135" s="3">
        <v>4</v>
      </c>
      <c r="I135" s="3">
        <v>2</v>
      </c>
      <c r="J135" s="3">
        <v>6</v>
      </c>
      <c r="K135" s="3">
        <v>3</v>
      </c>
      <c r="L135" s="3">
        <v>1</v>
      </c>
      <c r="M135" s="3">
        <v>0</v>
      </c>
    </row>
    <row r="136" spans="1:13" x14ac:dyDescent="0.25">
      <c r="A136" t="s">
        <v>193</v>
      </c>
      <c r="B136" t="s">
        <v>194</v>
      </c>
      <c r="C136" s="5">
        <v>21</v>
      </c>
      <c r="D136" s="3">
        <v>1</v>
      </c>
      <c r="E136" s="3">
        <v>3</v>
      </c>
      <c r="F136" s="3">
        <v>0</v>
      </c>
      <c r="G136" s="3">
        <v>3</v>
      </c>
      <c r="H136" s="3">
        <v>4</v>
      </c>
      <c r="I136" s="3">
        <v>2</v>
      </c>
      <c r="J136" s="3">
        <v>4</v>
      </c>
      <c r="K136" s="3">
        <v>3</v>
      </c>
      <c r="L136" s="3">
        <v>1</v>
      </c>
      <c r="M136" s="3">
        <v>0</v>
      </c>
    </row>
    <row r="137" spans="1:13" x14ac:dyDescent="0.25">
      <c r="A137" t="s">
        <v>2307</v>
      </c>
      <c r="B137" t="s">
        <v>2308</v>
      </c>
      <c r="C137" s="5">
        <v>21</v>
      </c>
      <c r="D137" s="3">
        <v>0</v>
      </c>
      <c r="E137" s="3">
        <v>0</v>
      </c>
      <c r="F137" s="3">
        <v>1</v>
      </c>
      <c r="G137" s="3">
        <v>0</v>
      </c>
      <c r="H137" s="3">
        <v>1</v>
      </c>
      <c r="I137" s="3">
        <v>11</v>
      </c>
      <c r="J137" s="3">
        <v>0</v>
      </c>
      <c r="K137" s="3">
        <v>8</v>
      </c>
      <c r="L137" s="3">
        <v>0</v>
      </c>
      <c r="M137" s="3">
        <v>0</v>
      </c>
    </row>
    <row r="138" spans="1:13" x14ac:dyDescent="0.25">
      <c r="A138" t="s">
        <v>2309</v>
      </c>
      <c r="B138" t="s">
        <v>2310</v>
      </c>
      <c r="C138" s="5">
        <v>21</v>
      </c>
      <c r="D138" s="3">
        <v>7</v>
      </c>
      <c r="E138" s="3">
        <v>9</v>
      </c>
      <c r="F138" s="3">
        <v>0</v>
      </c>
      <c r="G138" s="3">
        <v>0</v>
      </c>
      <c r="H138" s="3">
        <v>0</v>
      </c>
      <c r="I138" s="3">
        <v>2</v>
      </c>
      <c r="J138" s="3">
        <v>1</v>
      </c>
      <c r="K138" s="3">
        <v>2</v>
      </c>
      <c r="L138" s="3">
        <v>0</v>
      </c>
      <c r="M138" s="3">
        <v>0</v>
      </c>
    </row>
    <row r="139" spans="1:13" x14ac:dyDescent="0.25">
      <c r="A139" t="s">
        <v>1782</v>
      </c>
      <c r="B139" t="s">
        <v>1783</v>
      </c>
      <c r="C139" s="5">
        <v>21</v>
      </c>
      <c r="D139" s="3">
        <v>0</v>
      </c>
      <c r="E139" s="3">
        <v>0</v>
      </c>
      <c r="F139" s="3">
        <v>0</v>
      </c>
      <c r="G139" s="3">
        <v>1</v>
      </c>
      <c r="H139" s="3">
        <v>0</v>
      </c>
      <c r="I139" s="3">
        <v>9</v>
      </c>
      <c r="J139" s="3">
        <v>0</v>
      </c>
      <c r="K139" s="3">
        <v>11</v>
      </c>
      <c r="L139" s="3">
        <v>0</v>
      </c>
      <c r="M139" s="3">
        <v>0</v>
      </c>
    </row>
    <row r="140" spans="1:13" x14ac:dyDescent="0.25">
      <c r="A140" t="s">
        <v>247</v>
      </c>
      <c r="B140" t="s">
        <v>248</v>
      </c>
      <c r="C140" s="5">
        <v>21</v>
      </c>
      <c r="D140" s="3">
        <v>0</v>
      </c>
      <c r="E140" s="3">
        <v>0</v>
      </c>
      <c r="F140" s="3">
        <v>1</v>
      </c>
      <c r="G140" s="3">
        <v>0</v>
      </c>
      <c r="H140" s="3">
        <v>3</v>
      </c>
      <c r="I140" s="3">
        <v>0</v>
      </c>
      <c r="J140" s="3">
        <v>12</v>
      </c>
      <c r="K140" s="3">
        <v>2</v>
      </c>
      <c r="L140" s="3">
        <v>1</v>
      </c>
      <c r="M140" s="3">
        <v>2</v>
      </c>
    </row>
    <row r="141" spans="1:13" x14ac:dyDescent="0.25">
      <c r="A141" t="s">
        <v>1227</v>
      </c>
      <c r="B141" t="s">
        <v>1228</v>
      </c>
      <c r="C141" s="5">
        <v>21</v>
      </c>
      <c r="D141" s="3">
        <v>2</v>
      </c>
      <c r="E141" s="3">
        <v>0</v>
      </c>
      <c r="F141" s="3">
        <v>0</v>
      </c>
      <c r="G141" s="3">
        <v>0</v>
      </c>
      <c r="H141" s="3">
        <v>1</v>
      </c>
      <c r="I141" s="3">
        <v>1</v>
      </c>
      <c r="J141" s="3">
        <v>3</v>
      </c>
      <c r="K141" s="3">
        <v>4</v>
      </c>
      <c r="L141" s="3">
        <v>3</v>
      </c>
      <c r="M141" s="3">
        <v>7</v>
      </c>
    </row>
    <row r="142" spans="1:13" x14ac:dyDescent="0.25">
      <c r="A142" t="s">
        <v>890</v>
      </c>
      <c r="B142" t="s">
        <v>891</v>
      </c>
      <c r="C142" s="5">
        <v>20</v>
      </c>
      <c r="D142" s="3">
        <v>1</v>
      </c>
      <c r="E142" s="3">
        <v>0</v>
      </c>
      <c r="F142" s="3">
        <v>0</v>
      </c>
      <c r="G142" s="3">
        <v>0</v>
      </c>
      <c r="H142" s="3">
        <v>1</v>
      </c>
      <c r="I142" s="3">
        <v>3</v>
      </c>
      <c r="J142" s="3">
        <v>3</v>
      </c>
      <c r="K142" s="3">
        <v>4</v>
      </c>
      <c r="L142" s="3">
        <v>3</v>
      </c>
      <c r="M142" s="3">
        <v>5</v>
      </c>
    </row>
    <row r="143" spans="1:13" x14ac:dyDescent="0.25">
      <c r="A143" t="s">
        <v>1114</v>
      </c>
      <c r="B143" t="s">
        <v>1115</v>
      </c>
      <c r="C143" s="5">
        <v>20</v>
      </c>
      <c r="D143" s="3">
        <v>2</v>
      </c>
      <c r="E143" s="3">
        <v>1</v>
      </c>
      <c r="F143" s="3">
        <v>0</v>
      </c>
      <c r="G143" s="3">
        <v>0</v>
      </c>
      <c r="H143" s="3">
        <v>1</v>
      </c>
      <c r="I143" s="3">
        <v>1</v>
      </c>
      <c r="J143" s="3">
        <v>1</v>
      </c>
      <c r="K143" s="3">
        <v>6</v>
      </c>
      <c r="L143" s="3">
        <v>5</v>
      </c>
      <c r="M143" s="3">
        <v>3</v>
      </c>
    </row>
    <row r="144" spans="1:13" x14ac:dyDescent="0.25">
      <c r="A144" t="s">
        <v>1555</v>
      </c>
      <c r="B144" t="s">
        <v>1556</v>
      </c>
      <c r="C144" s="5">
        <v>20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11</v>
      </c>
      <c r="J144" s="3">
        <v>0</v>
      </c>
      <c r="K144" s="3">
        <v>9</v>
      </c>
      <c r="L144" s="3">
        <v>0</v>
      </c>
      <c r="M144" s="3">
        <v>0</v>
      </c>
    </row>
    <row r="145" spans="1:13" x14ac:dyDescent="0.25">
      <c r="A145" t="s">
        <v>1034</v>
      </c>
      <c r="B145" t="s">
        <v>1035</v>
      </c>
      <c r="C145" s="5">
        <v>20</v>
      </c>
      <c r="D145" s="3">
        <v>2</v>
      </c>
      <c r="E145" s="3">
        <v>0</v>
      </c>
      <c r="F145" s="3">
        <v>1</v>
      </c>
      <c r="G145" s="3">
        <v>0</v>
      </c>
      <c r="H145" s="3">
        <v>0</v>
      </c>
      <c r="I145" s="3">
        <v>2</v>
      </c>
      <c r="J145" s="3">
        <v>7</v>
      </c>
      <c r="K145" s="3">
        <v>3</v>
      </c>
      <c r="L145" s="3">
        <v>0</v>
      </c>
      <c r="M145" s="3">
        <v>5</v>
      </c>
    </row>
    <row r="146" spans="1:13" x14ac:dyDescent="0.25">
      <c r="A146" t="s">
        <v>1110</v>
      </c>
      <c r="B146" t="s">
        <v>1111</v>
      </c>
      <c r="C146" s="5">
        <v>19</v>
      </c>
      <c r="D146" s="3">
        <v>2</v>
      </c>
      <c r="E146" s="3">
        <v>1</v>
      </c>
      <c r="F146" s="3">
        <v>0</v>
      </c>
      <c r="G146" s="3">
        <v>1</v>
      </c>
      <c r="H146" s="3">
        <v>1</v>
      </c>
      <c r="I146" s="3">
        <v>3</v>
      </c>
      <c r="J146" s="3">
        <v>3</v>
      </c>
      <c r="K146" s="3">
        <v>3</v>
      </c>
      <c r="L146" s="3">
        <v>3</v>
      </c>
      <c r="M146" s="3">
        <v>2</v>
      </c>
    </row>
    <row r="147" spans="1:13" x14ac:dyDescent="0.25">
      <c r="A147" t="s">
        <v>959</v>
      </c>
      <c r="B147" t="s">
        <v>960</v>
      </c>
      <c r="C147" s="5">
        <v>19</v>
      </c>
      <c r="D147" s="3">
        <v>0</v>
      </c>
      <c r="E147" s="3">
        <v>0</v>
      </c>
      <c r="F147" s="3">
        <v>1</v>
      </c>
      <c r="G147" s="3">
        <v>0</v>
      </c>
      <c r="H147" s="3">
        <v>3</v>
      </c>
      <c r="I147" s="3">
        <v>1</v>
      </c>
      <c r="J147" s="3">
        <v>11</v>
      </c>
      <c r="K147" s="3">
        <v>2</v>
      </c>
      <c r="L147" s="3">
        <v>1</v>
      </c>
      <c r="M147" s="3">
        <v>0</v>
      </c>
    </row>
    <row r="148" spans="1:13" x14ac:dyDescent="0.25">
      <c r="A148" t="s">
        <v>1632</v>
      </c>
      <c r="B148" t="s">
        <v>1633</v>
      </c>
      <c r="C148" s="5">
        <v>19</v>
      </c>
      <c r="D148" s="3">
        <v>0</v>
      </c>
      <c r="E148" s="3">
        <v>1</v>
      </c>
      <c r="F148" s="3">
        <v>0</v>
      </c>
      <c r="G148" s="3">
        <v>0</v>
      </c>
      <c r="H148" s="3">
        <v>10</v>
      </c>
      <c r="I148" s="3">
        <v>1</v>
      </c>
      <c r="J148" s="3">
        <v>5</v>
      </c>
      <c r="K148" s="3">
        <v>1</v>
      </c>
      <c r="L148" s="3">
        <v>1</v>
      </c>
      <c r="M148" s="3">
        <v>0</v>
      </c>
    </row>
    <row r="149" spans="1:13" x14ac:dyDescent="0.25">
      <c r="A149" t="s">
        <v>198</v>
      </c>
      <c r="B149" t="s">
        <v>199</v>
      </c>
      <c r="C149" s="5">
        <v>18</v>
      </c>
      <c r="D149" s="3">
        <v>3</v>
      </c>
      <c r="E149" s="3">
        <v>4</v>
      </c>
      <c r="F149" s="3">
        <v>0</v>
      </c>
      <c r="G149" s="3">
        <v>0</v>
      </c>
      <c r="H149" s="3">
        <v>0</v>
      </c>
      <c r="I149" s="3">
        <v>1</v>
      </c>
      <c r="J149" s="3">
        <v>4</v>
      </c>
      <c r="K149" s="3">
        <v>3</v>
      </c>
      <c r="L149" s="3">
        <v>0</v>
      </c>
      <c r="M149" s="3">
        <v>3</v>
      </c>
    </row>
    <row r="150" spans="1:13" x14ac:dyDescent="0.25">
      <c r="A150" t="s">
        <v>1056</v>
      </c>
      <c r="B150" t="s">
        <v>1057</v>
      </c>
      <c r="C150" s="5">
        <v>18</v>
      </c>
      <c r="D150" s="3">
        <v>0</v>
      </c>
      <c r="E150" s="3">
        <v>0</v>
      </c>
      <c r="F150" s="3">
        <v>0</v>
      </c>
      <c r="G150" s="3">
        <v>0</v>
      </c>
      <c r="H150" s="3">
        <v>1</v>
      </c>
      <c r="I150" s="3">
        <v>2</v>
      </c>
      <c r="J150" s="3">
        <v>3</v>
      </c>
      <c r="K150" s="3">
        <v>5</v>
      </c>
      <c r="L150" s="3">
        <v>4</v>
      </c>
      <c r="M150" s="3">
        <v>3</v>
      </c>
    </row>
    <row r="151" spans="1:13" x14ac:dyDescent="0.25">
      <c r="A151" t="s">
        <v>1024</v>
      </c>
      <c r="B151" t="s">
        <v>1025</v>
      </c>
      <c r="C151" s="5">
        <v>18</v>
      </c>
      <c r="D151" s="3">
        <v>1</v>
      </c>
      <c r="E151" s="3">
        <v>0</v>
      </c>
      <c r="F151" s="3">
        <v>1</v>
      </c>
      <c r="G151" s="3">
        <v>0</v>
      </c>
      <c r="H151" s="3">
        <v>2</v>
      </c>
      <c r="I151" s="3">
        <v>0</v>
      </c>
      <c r="J151" s="3">
        <v>7</v>
      </c>
      <c r="K151" s="3">
        <v>2</v>
      </c>
      <c r="L151" s="3">
        <v>2</v>
      </c>
      <c r="M151" s="3">
        <v>3</v>
      </c>
    </row>
    <row r="152" spans="1:13" x14ac:dyDescent="0.25">
      <c r="A152" t="s">
        <v>422</v>
      </c>
      <c r="B152" t="s">
        <v>423</v>
      </c>
      <c r="C152" s="5">
        <v>17</v>
      </c>
      <c r="D152" s="3">
        <v>2</v>
      </c>
      <c r="E152" s="3">
        <v>1</v>
      </c>
      <c r="F152" s="3">
        <v>1</v>
      </c>
      <c r="G152" s="3">
        <v>0</v>
      </c>
      <c r="H152" s="3">
        <v>1</v>
      </c>
      <c r="I152" s="3">
        <v>4</v>
      </c>
      <c r="J152" s="3">
        <v>0</v>
      </c>
      <c r="K152" s="3">
        <v>4</v>
      </c>
      <c r="L152" s="3">
        <v>2</v>
      </c>
      <c r="M152" s="3">
        <v>2</v>
      </c>
    </row>
    <row r="153" spans="1:13" x14ac:dyDescent="0.25">
      <c r="A153" t="s">
        <v>200</v>
      </c>
      <c r="B153" t="s">
        <v>201</v>
      </c>
      <c r="C153" s="5">
        <v>17</v>
      </c>
      <c r="D153" s="3">
        <v>2</v>
      </c>
      <c r="E153" s="3">
        <v>1</v>
      </c>
      <c r="F153" s="3">
        <v>0</v>
      </c>
      <c r="G153" s="3">
        <v>0</v>
      </c>
      <c r="H153" s="3">
        <v>2</v>
      </c>
      <c r="I153" s="3">
        <v>2</v>
      </c>
      <c r="J153" s="3">
        <v>2</v>
      </c>
      <c r="K153" s="3">
        <v>2</v>
      </c>
      <c r="L153" s="3">
        <v>1</v>
      </c>
      <c r="M153" s="3">
        <v>5</v>
      </c>
    </row>
    <row r="154" spans="1:13" x14ac:dyDescent="0.25">
      <c r="A154" t="s">
        <v>204</v>
      </c>
      <c r="B154" t="s">
        <v>205</v>
      </c>
      <c r="C154" s="5">
        <v>17</v>
      </c>
      <c r="D154" s="3">
        <v>7</v>
      </c>
      <c r="E154" s="3">
        <v>7</v>
      </c>
      <c r="F154" s="3">
        <v>0</v>
      </c>
      <c r="G154" s="3">
        <v>0</v>
      </c>
      <c r="H154" s="3">
        <v>0</v>
      </c>
      <c r="I154" s="3">
        <v>0</v>
      </c>
      <c r="J154" s="3">
        <v>2</v>
      </c>
      <c r="K154" s="3">
        <v>0</v>
      </c>
      <c r="L154" s="3">
        <v>1</v>
      </c>
      <c r="M154" s="3">
        <v>0</v>
      </c>
    </row>
    <row r="155" spans="1:13" x14ac:dyDescent="0.25">
      <c r="A155" t="s">
        <v>2311</v>
      </c>
      <c r="B155" t="s">
        <v>1886</v>
      </c>
      <c r="C155" s="5">
        <v>17</v>
      </c>
      <c r="D155" s="3">
        <v>1</v>
      </c>
      <c r="E155" s="3">
        <v>2</v>
      </c>
      <c r="F155" s="3">
        <v>1</v>
      </c>
      <c r="G155" s="3">
        <v>2</v>
      </c>
      <c r="H155" s="3">
        <v>1</v>
      </c>
      <c r="I155" s="3">
        <v>4</v>
      </c>
      <c r="J155" s="3">
        <v>0</v>
      </c>
      <c r="K155" s="3">
        <v>4</v>
      </c>
      <c r="L155" s="3">
        <v>1</v>
      </c>
      <c r="M155" s="3">
        <v>1</v>
      </c>
    </row>
    <row r="156" spans="1:13" x14ac:dyDescent="0.25">
      <c r="A156" t="s">
        <v>1112</v>
      </c>
      <c r="B156" t="s">
        <v>1113</v>
      </c>
      <c r="C156" s="5">
        <v>17</v>
      </c>
      <c r="D156" s="3">
        <v>1</v>
      </c>
      <c r="E156" s="3">
        <v>1</v>
      </c>
      <c r="F156" s="3">
        <v>0</v>
      </c>
      <c r="G156" s="3">
        <v>0</v>
      </c>
      <c r="H156" s="3">
        <v>1</v>
      </c>
      <c r="I156" s="3">
        <v>1</v>
      </c>
      <c r="J156" s="3">
        <v>5</v>
      </c>
      <c r="K156" s="3">
        <v>5</v>
      </c>
      <c r="L156" s="3">
        <v>2</v>
      </c>
      <c r="M156" s="3">
        <v>1</v>
      </c>
    </row>
    <row r="157" spans="1:13" x14ac:dyDescent="0.25">
      <c r="A157" t="s">
        <v>685</v>
      </c>
      <c r="B157" t="s">
        <v>596</v>
      </c>
      <c r="C157" s="5">
        <v>17</v>
      </c>
      <c r="D157" s="3">
        <v>0</v>
      </c>
      <c r="E157" s="3">
        <v>2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11</v>
      </c>
      <c r="M157" s="3">
        <v>3</v>
      </c>
    </row>
    <row r="158" spans="1:13" x14ac:dyDescent="0.25">
      <c r="A158" t="s">
        <v>1578</v>
      </c>
      <c r="B158" t="s">
        <v>1579</v>
      </c>
      <c r="C158" s="5">
        <v>17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6</v>
      </c>
      <c r="K158" s="3">
        <v>6</v>
      </c>
      <c r="L158" s="3">
        <v>3</v>
      </c>
      <c r="M158" s="3">
        <v>2</v>
      </c>
    </row>
    <row r="159" spans="1:13" x14ac:dyDescent="0.25">
      <c r="A159" t="s">
        <v>953</v>
      </c>
      <c r="B159" t="s">
        <v>954</v>
      </c>
      <c r="C159" s="5">
        <v>17</v>
      </c>
      <c r="D159" s="3">
        <v>0</v>
      </c>
      <c r="E159" s="3">
        <v>0</v>
      </c>
      <c r="F159" s="3">
        <v>0</v>
      </c>
      <c r="G159" s="3">
        <v>0</v>
      </c>
      <c r="H159" s="3">
        <v>4</v>
      </c>
      <c r="I159" s="3">
        <v>3</v>
      </c>
      <c r="J159" s="3">
        <v>3</v>
      </c>
      <c r="K159" s="3">
        <v>4</v>
      </c>
      <c r="L159" s="3">
        <v>1</v>
      </c>
      <c r="M159" s="3">
        <v>2</v>
      </c>
    </row>
    <row r="160" spans="1:13" x14ac:dyDescent="0.25">
      <c r="A160" t="s">
        <v>1610</v>
      </c>
      <c r="B160" t="s">
        <v>1611</v>
      </c>
      <c r="C160" s="5">
        <v>17</v>
      </c>
      <c r="D160" s="3">
        <v>0</v>
      </c>
      <c r="E160" s="3">
        <v>0</v>
      </c>
      <c r="F160" s="3">
        <v>0</v>
      </c>
      <c r="G160" s="3">
        <v>0</v>
      </c>
      <c r="H160" s="3">
        <v>7</v>
      </c>
      <c r="I160" s="3">
        <v>3</v>
      </c>
      <c r="J160" s="3">
        <v>5</v>
      </c>
      <c r="K160" s="3">
        <v>2</v>
      </c>
      <c r="L160" s="3">
        <v>0</v>
      </c>
      <c r="M160" s="3">
        <v>0</v>
      </c>
    </row>
    <row r="161" spans="1:13" x14ac:dyDescent="0.25">
      <c r="A161" t="s">
        <v>2312</v>
      </c>
      <c r="B161" t="s">
        <v>2313</v>
      </c>
      <c r="C161" s="5">
        <v>17</v>
      </c>
      <c r="D161" s="3">
        <v>5</v>
      </c>
      <c r="E161" s="3">
        <v>0</v>
      </c>
      <c r="F161" s="3">
        <v>3</v>
      </c>
      <c r="G161" s="3">
        <v>0</v>
      </c>
      <c r="H161" s="3">
        <v>3</v>
      </c>
      <c r="I161" s="3">
        <v>1</v>
      </c>
      <c r="J161" s="3">
        <v>2</v>
      </c>
      <c r="K161" s="3">
        <v>1</v>
      </c>
      <c r="L161" s="3">
        <v>0</v>
      </c>
      <c r="M161" s="3">
        <v>2</v>
      </c>
    </row>
    <row r="162" spans="1:13" x14ac:dyDescent="0.25">
      <c r="A162" t="s">
        <v>2314</v>
      </c>
      <c r="B162" t="s">
        <v>2315</v>
      </c>
      <c r="C162" s="5">
        <v>16</v>
      </c>
      <c r="D162" s="3">
        <v>0</v>
      </c>
      <c r="E162" s="3">
        <v>0</v>
      </c>
      <c r="F162" s="3">
        <v>0</v>
      </c>
      <c r="G162" s="3">
        <v>0</v>
      </c>
      <c r="H162" s="3">
        <v>2</v>
      </c>
      <c r="I162" s="3">
        <v>0</v>
      </c>
      <c r="J162" s="3">
        <v>0</v>
      </c>
      <c r="K162" s="3">
        <v>4</v>
      </c>
      <c r="L162" s="3">
        <v>4</v>
      </c>
      <c r="M162" s="3">
        <v>6</v>
      </c>
    </row>
    <row r="163" spans="1:13" x14ac:dyDescent="0.25">
      <c r="A163" t="s">
        <v>969</v>
      </c>
      <c r="B163" t="s">
        <v>970</v>
      </c>
      <c r="C163" s="5">
        <v>16</v>
      </c>
      <c r="D163" s="3">
        <v>0</v>
      </c>
      <c r="E163" s="3">
        <v>0</v>
      </c>
      <c r="F163" s="3">
        <v>1</v>
      </c>
      <c r="G163" s="3">
        <v>0</v>
      </c>
      <c r="H163" s="3">
        <v>3</v>
      </c>
      <c r="I163" s="3">
        <v>4</v>
      </c>
      <c r="J163" s="3">
        <v>4</v>
      </c>
      <c r="K163" s="3">
        <v>3</v>
      </c>
      <c r="L163" s="3">
        <v>1</v>
      </c>
      <c r="M163" s="3">
        <v>0</v>
      </c>
    </row>
    <row r="164" spans="1:13" x14ac:dyDescent="0.25">
      <c r="A164" t="s">
        <v>1042</v>
      </c>
      <c r="B164" t="s">
        <v>1043</v>
      </c>
      <c r="C164" s="5">
        <v>16</v>
      </c>
      <c r="D164" s="3">
        <v>2</v>
      </c>
      <c r="E164" s="3">
        <v>1</v>
      </c>
      <c r="F164" s="3">
        <v>0</v>
      </c>
      <c r="G164" s="3">
        <v>0</v>
      </c>
      <c r="H164" s="3">
        <v>3</v>
      </c>
      <c r="I164" s="3">
        <v>0</v>
      </c>
      <c r="J164" s="3">
        <v>6</v>
      </c>
      <c r="K164" s="3">
        <v>3</v>
      </c>
      <c r="L164" s="3">
        <v>1</v>
      </c>
      <c r="M164" s="3">
        <v>0</v>
      </c>
    </row>
    <row r="165" spans="1:13" x14ac:dyDescent="0.25">
      <c r="A165" t="s">
        <v>414</v>
      </c>
      <c r="B165" t="s">
        <v>415</v>
      </c>
      <c r="C165" s="5">
        <v>15</v>
      </c>
      <c r="D165" s="3">
        <v>6</v>
      </c>
      <c r="E165" s="3">
        <v>7</v>
      </c>
      <c r="F165" s="3">
        <v>0</v>
      </c>
      <c r="G165" s="3">
        <v>1</v>
      </c>
      <c r="H165" s="3">
        <v>0</v>
      </c>
      <c r="I165" s="3">
        <v>0</v>
      </c>
      <c r="J165" s="3">
        <v>0</v>
      </c>
      <c r="K165" s="3">
        <v>1</v>
      </c>
      <c r="L165" s="3">
        <v>0</v>
      </c>
      <c r="M165" s="3">
        <v>0</v>
      </c>
    </row>
    <row r="166" spans="1:13" x14ac:dyDescent="0.25">
      <c r="A166" t="s">
        <v>872</v>
      </c>
      <c r="B166" t="s">
        <v>873</v>
      </c>
      <c r="C166" s="5">
        <v>15</v>
      </c>
      <c r="D166" s="3">
        <v>0</v>
      </c>
      <c r="E166" s="3">
        <v>0</v>
      </c>
      <c r="F166" s="3">
        <v>0</v>
      </c>
      <c r="G166" s="3">
        <v>1</v>
      </c>
      <c r="H166" s="3">
        <v>1</v>
      </c>
      <c r="I166" s="3">
        <v>2</v>
      </c>
      <c r="J166" s="3">
        <v>8</v>
      </c>
      <c r="K166" s="3">
        <v>0</v>
      </c>
      <c r="L166" s="3">
        <v>2</v>
      </c>
      <c r="M166" s="3">
        <v>1</v>
      </c>
    </row>
    <row r="167" spans="1:13" x14ac:dyDescent="0.25">
      <c r="A167" t="s">
        <v>2316</v>
      </c>
      <c r="B167" t="s">
        <v>2317</v>
      </c>
      <c r="C167" s="5">
        <v>15</v>
      </c>
      <c r="D167" s="3">
        <v>6</v>
      </c>
      <c r="E167" s="3">
        <v>6</v>
      </c>
      <c r="F167" s="3">
        <v>1</v>
      </c>
      <c r="G167" s="3">
        <v>2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</row>
    <row r="168" spans="1:13" x14ac:dyDescent="0.25">
      <c r="A168" t="s">
        <v>919</v>
      </c>
      <c r="B168" t="s">
        <v>920</v>
      </c>
      <c r="C168" s="5">
        <v>15</v>
      </c>
      <c r="D168" s="3">
        <v>0</v>
      </c>
      <c r="E168" s="3">
        <v>0</v>
      </c>
      <c r="F168" s="3">
        <v>2</v>
      </c>
      <c r="G168" s="3">
        <v>0</v>
      </c>
      <c r="H168" s="3">
        <v>0</v>
      </c>
      <c r="I168" s="3">
        <v>2</v>
      </c>
      <c r="J168" s="3">
        <v>3</v>
      </c>
      <c r="K168" s="3">
        <v>4</v>
      </c>
      <c r="L168" s="3">
        <v>1</v>
      </c>
      <c r="M168" s="3">
        <v>3</v>
      </c>
    </row>
    <row r="169" spans="1:13" x14ac:dyDescent="0.25">
      <c r="A169" t="s">
        <v>1802</v>
      </c>
      <c r="B169" t="s">
        <v>1803</v>
      </c>
      <c r="C169" s="5">
        <v>15</v>
      </c>
      <c r="D169" s="3">
        <v>0</v>
      </c>
      <c r="E169" s="3">
        <v>0</v>
      </c>
      <c r="F169" s="3">
        <v>0</v>
      </c>
      <c r="G169" s="3">
        <v>0</v>
      </c>
      <c r="H169" s="3">
        <v>2</v>
      </c>
      <c r="I169" s="3">
        <v>0</v>
      </c>
      <c r="J169" s="3">
        <v>2</v>
      </c>
      <c r="K169" s="3">
        <v>7</v>
      </c>
      <c r="L169" s="3">
        <v>1</v>
      </c>
      <c r="M169" s="3">
        <v>3</v>
      </c>
    </row>
    <row r="170" spans="1:13" x14ac:dyDescent="0.25">
      <c r="A170" t="s">
        <v>881</v>
      </c>
      <c r="B170" t="s">
        <v>882</v>
      </c>
      <c r="C170" s="5">
        <v>14</v>
      </c>
      <c r="D170" s="3">
        <v>0</v>
      </c>
      <c r="E170" s="3">
        <v>0</v>
      </c>
      <c r="F170" s="3">
        <v>0</v>
      </c>
      <c r="G170" s="3">
        <v>0</v>
      </c>
      <c r="H170" s="3">
        <v>5</v>
      </c>
      <c r="I170" s="3">
        <v>0</v>
      </c>
      <c r="J170" s="3">
        <v>6</v>
      </c>
      <c r="K170" s="3">
        <v>2</v>
      </c>
      <c r="L170" s="3">
        <v>1</v>
      </c>
      <c r="M170" s="3">
        <v>0</v>
      </c>
    </row>
    <row r="171" spans="1:13" x14ac:dyDescent="0.25">
      <c r="A171" t="s">
        <v>1106</v>
      </c>
      <c r="B171" t="s">
        <v>1107</v>
      </c>
      <c r="C171" s="5">
        <v>14</v>
      </c>
      <c r="D171" s="3">
        <v>8</v>
      </c>
      <c r="E171" s="3">
        <v>3</v>
      </c>
      <c r="F171" s="3">
        <v>0</v>
      </c>
      <c r="G171" s="3">
        <v>0</v>
      </c>
      <c r="H171" s="3">
        <v>1</v>
      </c>
      <c r="I171" s="3">
        <v>1</v>
      </c>
      <c r="J171" s="3">
        <v>0</v>
      </c>
      <c r="K171" s="3">
        <v>0</v>
      </c>
      <c r="L171" s="3">
        <v>1</v>
      </c>
      <c r="M171" s="3">
        <v>0</v>
      </c>
    </row>
    <row r="172" spans="1:13" x14ac:dyDescent="0.25">
      <c r="A172" t="s">
        <v>653</v>
      </c>
      <c r="B172" t="s">
        <v>654</v>
      </c>
      <c r="C172" s="5">
        <v>14</v>
      </c>
      <c r="D172" s="3">
        <v>0</v>
      </c>
      <c r="E172" s="3">
        <v>0</v>
      </c>
      <c r="F172" s="3">
        <v>0</v>
      </c>
      <c r="G172" s="3">
        <v>0</v>
      </c>
      <c r="H172" s="3">
        <v>1</v>
      </c>
      <c r="I172" s="3">
        <v>2</v>
      </c>
      <c r="J172" s="3">
        <v>8</v>
      </c>
      <c r="K172" s="3">
        <v>2</v>
      </c>
      <c r="L172" s="3">
        <v>1</v>
      </c>
      <c r="M172" s="3">
        <v>0</v>
      </c>
    </row>
    <row r="173" spans="1:13" x14ac:dyDescent="0.25">
      <c r="A173" t="s">
        <v>2318</v>
      </c>
      <c r="B173" t="s">
        <v>2319</v>
      </c>
      <c r="C173" s="5">
        <v>14</v>
      </c>
      <c r="D173" s="3">
        <v>2</v>
      </c>
      <c r="E173" s="3">
        <v>3</v>
      </c>
      <c r="F173" s="3">
        <v>0</v>
      </c>
      <c r="G173" s="3">
        <v>0</v>
      </c>
      <c r="H173" s="3">
        <v>0</v>
      </c>
      <c r="I173" s="3">
        <v>3</v>
      </c>
      <c r="J173" s="3">
        <v>5</v>
      </c>
      <c r="K173" s="3">
        <v>0</v>
      </c>
      <c r="L173" s="3">
        <v>1</v>
      </c>
      <c r="M173" s="3">
        <v>0</v>
      </c>
    </row>
    <row r="174" spans="1:13" x14ac:dyDescent="0.25">
      <c r="A174" t="s">
        <v>2320</v>
      </c>
      <c r="B174" t="s">
        <v>2321</v>
      </c>
      <c r="C174" s="5">
        <v>14</v>
      </c>
      <c r="D174" s="3">
        <v>2</v>
      </c>
      <c r="E174" s="3">
        <v>3</v>
      </c>
      <c r="F174" s="3">
        <v>1</v>
      </c>
      <c r="G174" s="3">
        <v>0</v>
      </c>
      <c r="H174" s="3">
        <v>1</v>
      </c>
      <c r="I174" s="3">
        <v>0</v>
      </c>
      <c r="J174" s="3">
        <v>4</v>
      </c>
      <c r="K174" s="3">
        <v>3</v>
      </c>
      <c r="L174" s="3">
        <v>0</v>
      </c>
      <c r="M174" s="3">
        <v>0</v>
      </c>
    </row>
    <row r="175" spans="1:13" x14ac:dyDescent="0.25">
      <c r="A175" t="s">
        <v>2322</v>
      </c>
      <c r="B175" t="s">
        <v>2323</v>
      </c>
      <c r="C175" s="5">
        <v>14</v>
      </c>
      <c r="D175" s="3">
        <v>0</v>
      </c>
      <c r="E175" s="3">
        <v>0</v>
      </c>
      <c r="F175" s="3">
        <v>0</v>
      </c>
      <c r="G175" s="3">
        <v>1</v>
      </c>
      <c r="H175" s="3">
        <v>0</v>
      </c>
      <c r="I175" s="3">
        <v>8</v>
      </c>
      <c r="J175" s="3">
        <v>0</v>
      </c>
      <c r="K175" s="3">
        <v>5</v>
      </c>
      <c r="L175" s="3">
        <v>0</v>
      </c>
      <c r="M175" s="3">
        <v>0</v>
      </c>
    </row>
    <row r="176" spans="1:13" x14ac:dyDescent="0.25">
      <c r="A176" t="s">
        <v>1577</v>
      </c>
      <c r="B176" t="s">
        <v>1380</v>
      </c>
      <c r="C176" s="5">
        <v>14</v>
      </c>
      <c r="D176" s="3">
        <v>0</v>
      </c>
      <c r="E176" s="3">
        <v>1</v>
      </c>
      <c r="F176" s="3">
        <v>0</v>
      </c>
      <c r="G176" s="3">
        <v>1</v>
      </c>
      <c r="H176" s="3">
        <v>0</v>
      </c>
      <c r="I176" s="3">
        <v>2</v>
      </c>
      <c r="J176" s="3">
        <v>1</v>
      </c>
      <c r="K176" s="3">
        <v>3</v>
      </c>
      <c r="L176" s="3">
        <v>2</v>
      </c>
      <c r="M176" s="3">
        <v>4</v>
      </c>
    </row>
    <row r="177" spans="1:13" x14ac:dyDescent="0.25">
      <c r="A177" t="s">
        <v>686</v>
      </c>
      <c r="B177" t="s">
        <v>687</v>
      </c>
      <c r="C177" s="5">
        <v>14</v>
      </c>
      <c r="D177" s="3">
        <v>6</v>
      </c>
      <c r="E177" s="3">
        <v>8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</row>
    <row r="178" spans="1:13" x14ac:dyDescent="0.25">
      <c r="A178" t="s">
        <v>1128</v>
      </c>
      <c r="B178" t="s">
        <v>1129</v>
      </c>
      <c r="C178" s="5">
        <v>14</v>
      </c>
      <c r="D178" s="3">
        <v>2</v>
      </c>
      <c r="E178" s="3">
        <v>0</v>
      </c>
      <c r="F178" s="3">
        <v>0</v>
      </c>
      <c r="G178" s="3">
        <v>1</v>
      </c>
      <c r="H178" s="3">
        <v>3</v>
      </c>
      <c r="I178" s="3">
        <v>1</v>
      </c>
      <c r="J178" s="3">
        <v>6</v>
      </c>
      <c r="K178" s="3">
        <v>0</v>
      </c>
      <c r="L178" s="3">
        <v>0</v>
      </c>
      <c r="M178" s="3">
        <v>1</v>
      </c>
    </row>
    <row r="179" spans="1:13" x14ac:dyDescent="0.25">
      <c r="A179" t="s">
        <v>981</v>
      </c>
      <c r="B179" t="s">
        <v>982</v>
      </c>
      <c r="C179" s="5">
        <v>14</v>
      </c>
      <c r="D179" s="3">
        <v>3</v>
      </c>
      <c r="E179" s="3">
        <v>6</v>
      </c>
      <c r="F179" s="3">
        <v>1</v>
      </c>
      <c r="G179" s="3">
        <v>0</v>
      </c>
      <c r="H179" s="3">
        <v>1</v>
      </c>
      <c r="I179" s="3">
        <v>1</v>
      </c>
      <c r="J179" s="3">
        <v>1</v>
      </c>
      <c r="K179" s="3">
        <v>1</v>
      </c>
      <c r="L179" s="3">
        <v>0</v>
      </c>
      <c r="M179" s="3">
        <v>0</v>
      </c>
    </row>
    <row r="180" spans="1:13" x14ac:dyDescent="0.25">
      <c r="A180" t="s">
        <v>1118</v>
      </c>
      <c r="B180" t="s">
        <v>1119</v>
      </c>
      <c r="C180" s="5">
        <v>13</v>
      </c>
      <c r="D180" s="3">
        <v>1</v>
      </c>
      <c r="E180" s="3">
        <v>1</v>
      </c>
      <c r="F180" s="3">
        <v>1</v>
      </c>
      <c r="G180" s="3">
        <v>0</v>
      </c>
      <c r="H180" s="3">
        <v>2</v>
      </c>
      <c r="I180" s="3">
        <v>2</v>
      </c>
      <c r="J180" s="3">
        <v>5</v>
      </c>
      <c r="K180" s="3">
        <v>1</v>
      </c>
      <c r="L180" s="3">
        <v>0</v>
      </c>
      <c r="M180" s="3">
        <v>0</v>
      </c>
    </row>
    <row r="181" spans="1:13" x14ac:dyDescent="0.25">
      <c r="A181" t="s">
        <v>696</v>
      </c>
      <c r="B181" t="s">
        <v>697</v>
      </c>
      <c r="C181" s="5">
        <v>13</v>
      </c>
      <c r="D181" s="3">
        <v>3</v>
      </c>
      <c r="E181" s="3">
        <v>0</v>
      </c>
      <c r="F181" s="3">
        <v>0</v>
      </c>
      <c r="G181" s="3">
        <v>0</v>
      </c>
      <c r="H181" s="3">
        <v>4</v>
      </c>
      <c r="I181" s="3">
        <v>0</v>
      </c>
      <c r="J181" s="3">
        <v>1</v>
      </c>
      <c r="K181" s="3">
        <v>2</v>
      </c>
      <c r="L181" s="3">
        <v>1</v>
      </c>
      <c r="M181" s="3">
        <v>2</v>
      </c>
    </row>
    <row r="182" spans="1:13" x14ac:dyDescent="0.25">
      <c r="A182" t="s">
        <v>659</v>
      </c>
      <c r="B182" t="s">
        <v>660</v>
      </c>
      <c r="C182" s="5">
        <v>12</v>
      </c>
      <c r="D182" s="3">
        <v>0</v>
      </c>
      <c r="E182" s="3">
        <v>0</v>
      </c>
      <c r="F182" s="3">
        <v>1</v>
      </c>
      <c r="G182" s="3">
        <v>0</v>
      </c>
      <c r="H182" s="3">
        <v>2</v>
      </c>
      <c r="I182" s="3">
        <v>2</v>
      </c>
      <c r="J182" s="3">
        <v>4</v>
      </c>
      <c r="K182" s="3">
        <v>2</v>
      </c>
      <c r="L182" s="3">
        <v>1</v>
      </c>
      <c r="M182" s="3">
        <v>0</v>
      </c>
    </row>
    <row r="183" spans="1:13" x14ac:dyDescent="0.25">
      <c r="A183" t="s">
        <v>921</v>
      </c>
      <c r="B183" t="s">
        <v>922</v>
      </c>
      <c r="C183" s="5">
        <v>12</v>
      </c>
      <c r="D183" s="3">
        <v>1</v>
      </c>
      <c r="E183" s="3">
        <v>0</v>
      </c>
      <c r="F183" s="3">
        <v>0</v>
      </c>
      <c r="G183" s="3">
        <v>0</v>
      </c>
      <c r="H183" s="3">
        <v>2</v>
      </c>
      <c r="I183" s="3">
        <v>0</v>
      </c>
      <c r="J183" s="3">
        <v>3</v>
      </c>
      <c r="K183" s="3">
        <v>3</v>
      </c>
      <c r="L183" s="3">
        <v>2</v>
      </c>
      <c r="M183" s="3">
        <v>1</v>
      </c>
    </row>
    <row r="184" spans="1:13" x14ac:dyDescent="0.25">
      <c r="A184" t="s">
        <v>676</v>
      </c>
      <c r="B184" t="s">
        <v>677</v>
      </c>
      <c r="C184" s="5">
        <v>12</v>
      </c>
      <c r="D184" s="3">
        <v>0</v>
      </c>
      <c r="E184" s="3">
        <v>0</v>
      </c>
      <c r="F184" s="3">
        <v>0</v>
      </c>
      <c r="G184" s="3">
        <v>1</v>
      </c>
      <c r="H184" s="3">
        <v>0</v>
      </c>
      <c r="I184" s="3">
        <v>8</v>
      </c>
      <c r="J184" s="3">
        <v>0</v>
      </c>
      <c r="K184" s="3">
        <v>3</v>
      </c>
      <c r="L184" s="3">
        <v>0</v>
      </c>
      <c r="M184" s="3">
        <v>0</v>
      </c>
    </row>
    <row r="185" spans="1:13" x14ac:dyDescent="0.25">
      <c r="A185" t="s">
        <v>2324</v>
      </c>
      <c r="B185" t="s">
        <v>1888</v>
      </c>
      <c r="C185" s="5">
        <v>12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6</v>
      </c>
      <c r="J185" s="3">
        <v>0</v>
      </c>
      <c r="K185" s="3">
        <v>6</v>
      </c>
      <c r="L185" s="3">
        <v>0</v>
      </c>
      <c r="M185" s="3">
        <v>0</v>
      </c>
    </row>
    <row r="186" spans="1:13" x14ac:dyDescent="0.25">
      <c r="A186" t="s">
        <v>1116</v>
      </c>
      <c r="B186" t="s">
        <v>1117</v>
      </c>
      <c r="C186" s="5">
        <v>12</v>
      </c>
      <c r="D186" s="3">
        <v>1</v>
      </c>
      <c r="E186" s="3">
        <v>0</v>
      </c>
      <c r="F186" s="3">
        <v>2</v>
      </c>
      <c r="G186" s="3">
        <v>1</v>
      </c>
      <c r="H186" s="3">
        <v>5</v>
      </c>
      <c r="I186" s="3">
        <v>0</v>
      </c>
      <c r="J186" s="3">
        <v>2</v>
      </c>
      <c r="K186" s="3">
        <v>1</v>
      </c>
      <c r="L186" s="3">
        <v>0</v>
      </c>
      <c r="M186" s="3">
        <v>0</v>
      </c>
    </row>
    <row r="187" spans="1:13" x14ac:dyDescent="0.25">
      <c r="A187" t="s">
        <v>957</v>
      </c>
      <c r="B187" t="s">
        <v>958</v>
      </c>
      <c r="C187" s="5">
        <v>12</v>
      </c>
      <c r="D187" s="3">
        <v>0</v>
      </c>
      <c r="E187" s="3">
        <v>0</v>
      </c>
      <c r="F187" s="3">
        <v>3</v>
      </c>
      <c r="G187" s="3">
        <v>1</v>
      </c>
      <c r="H187" s="3">
        <v>0</v>
      </c>
      <c r="I187" s="3">
        <v>1</v>
      </c>
      <c r="J187" s="3">
        <v>5</v>
      </c>
      <c r="K187" s="3">
        <v>1</v>
      </c>
      <c r="L187" s="3">
        <v>1</v>
      </c>
      <c r="M187" s="3">
        <v>0</v>
      </c>
    </row>
    <row r="188" spans="1:13" x14ac:dyDescent="0.25">
      <c r="A188" t="s">
        <v>971</v>
      </c>
      <c r="B188" t="s">
        <v>972</v>
      </c>
      <c r="C188" s="5">
        <v>12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4</v>
      </c>
      <c r="J188" s="3">
        <v>2</v>
      </c>
      <c r="K188" s="3">
        <v>4</v>
      </c>
      <c r="L188" s="3">
        <v>1</v>
      </c>
      <c r="M188" s="3">
        <v>1</v>
      </c>
    </row>
    <row r="189" spans="1:13" x14ac:dyDescent="0.25">
      <c r="A189" t="s">
        <v>702</v>
      </c>
      <c r="B189" t="s">
        <v>703</v>
      </c>
      <c r="C189" s="5">
        <v>12</v>
      </c>
      <c r="D189" s="3">
        <v>0</v>
      </c>
      <c r="E189" s="3">
        <v>0</v>
      </c>
      <c r="F189" s="3">
        <v>0</v>
      </c>
      <c r="G189" s="3">
        <v>2</v>
      </c>
      <c r="H189" s="3">
        <v>3</v>
      </c>
      <c r="I189" s="3">
        <v>6</v>
      </c>
      <c r="J189" s="3">
        <v>0</v>
      </c>
      <c r="K189" s="3">
        <v>1</v>
      </c>
      <c r="L189" s="3">
        <v>0</v>
      </c>
      <c r="M189" s="3">
        <v>0</v>
      </c>
    </row>
    <row r="190" spans="1:13" x14ac:dyDescent="0.25">
      <c r="A190" t="s">
        <v>284</v>
      </c>
      <c r="B190" t="s">
        <v>285</v>
      </c>
      <c r="C190" s="5">
        <v>11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3</v>
      </c>
      <c r="L190" s="3">
        <v>2</v>
      </c>
      <c r="M190" s="3">
        <v>6</v>
      </c>
    </row>
    <row r="191" spans="1:13" x14ac:dyDescent="0.25">
      <c r="A191" t="s">
        <v>643</v>
      </c>
      <c r="B191" t="s">
        <v>644</v>
      </c>
      <c r="C191" s="5">
        <v>11</v>
      </c>
      <c r="D191" s="3">
        <v>2</v>
      </c>
      <c r="E191" s="3">
        <v>1</v>
      </c>
      <c r="F191" s="3">
        <v>0</v>
      </c>
      <c r="G191" s="3">
        <v>0</v>
      </c>
      <c r="H191" s="3">
        <v>1</v>
      </c>
      <c r="I191" s="3">
        <v>1</v>
      </c>
      <c r="J191" s="3">
        <v>3</v>
      </c>
      <c r="K191" s="3">
        <v>3</v>
      </c>
      <c r="L191" s="3">
        <v>0</v>
      </c>
      <c r="M191" s="3">
        <v>0</v>
      </c>
    </row>
    <row r="192" spans="1:13" x14ac:dyDescent="0.25">
      <c r="A192" t="s">
        <v>234</v>
      </c>
      <c r="B192" t="s">
        <v>235</v>
      </c>
      <c r="C192" s="5">
        <v>11</v>
      </c>
      <c r="D192" s="3">
        <v>0</v>
      </c>
      <c r="E192" s="3">
        <v>2</v>
      </c>
      <c r="F192" s="3">
        <v>0</v>
      </c>
      <c r="G192" s="3">
        <v>0</v>
      </c>
      <c r="H192" s="3">
        <v>2</v>
      </c>
      <c r="I192" s="3">
        <v>3</v>
      </c>
      <c r="J192" s="3">
        <v>1</v>
      </c>
      <c r="K192" s="3">
        <v>2</v>
      </c>
      <c r="L192" s="3">
        <v>1</v>
      </c>
      <c r="M192" s="3">
        <v>0</v>
      </c>
    </row>
    <row r="193" spans="1:13" x14ac:dyDescent="0.25">
      <c r="A193" t="s">
        <v>1239</v>
      </c>
      <c r="B193" t="s">
        <v>1240</v>
      </c>
      <c r="C193" s="5">
        <v>11</v>
      </c>
      <c r="D193" s="3">
        <v>1</v>
      </c>
      <c r="E193" s="3">
        <v>1</v>
      </c>
      <c r="F193" s="3">
        <v>1</v>
      </c>
      <c r="G193" s="3">
        <v>0</v>
      </c>
      <c r="H193" s="3">
        <v>2</v>
      </c>
      <c r="I193" s="3">
        <v>1</v>
      </c>
      <c r="J193" s="3">
        <v>0</v>
      </c>
      <c r="K193" s="3">
        <v>5</v>
      </c>
      <c r="L193" s="3">
        <v>0</v>
      </c>
      <c r="M193" s="3">
        <v>0</v>
      </c>
    </row>
    <row r="194" spans="1:13" x14ac:dyDescent="0.25">
      <c r="A194" t="s">
        <v>2325</v>
      </c>
      <c r="B194" t="s">
        <v>2326</v>
      </c>
      <c r="C194" s="5">
        <v>11</v>
      </c>
      <c r="D194" s="3">
        <v>4</v>
      </c>
      <c r="E194" s="3">
        <v>1</v>
      </c>
      <c r="F194" s="3">
        <v>0</v>
      </c>
      <c r="G194" s="3">
        <v>1</v>
      </c>
      <c r="H194" s="3">
        <v>1</v>
      </c>
      <c r="I194" s="3">
        <v>1</v>
      </c>
      <c r="J194" s="3">
        <v>1</v>
      </c>
      <c r="K194" s="3">
        <v>2</v>
      </c>
      <c r="L194" s="3">
        <v>0</v>
      </c>
      <c r="M194" s="3">
        <v>0</v>
      </c>
    </row>
    <row r="195" spans="1:13" x14ac:dyDescent="0.25">
      <c r="A195" t="s">
        <v>876</v>
      </c>
      <c r="B195" t="s">
        <v>877</v>
      </c>
      <c r="C195" s="5">
        <v>10</v>
      </c>
      <c r="D195" s="3">
        <v>0</v>
      </c>
      <c r="E195" s="3">
        <v>0</v>
      </c>
      <c r="F195" s="3">
        <v>1</v>
      </c>
      <c r="G195" s="3">
        <v>1</v>
      </c>
      <c r="H195" s="3">
        <v>0</v>
      </c>
      <c r="I195" s="3">
        <v>0</v>
      </c>
      <c r="J195" s="3">
        <v>0</v>
      </c>
      <c r="K195" s="3">
        <v>1</v>
      </c>
      <c r="L195" s="3">
        <v>2</v>
      </c>
      <c r="M195" s="3">
        <v>5</v>
      </c>
    </row>
    <row r="196" spans="1:13" x14ac:dyDescent="0.25">
      <c r="A196" t="s">
        <v>424</v>
      </c>
      <c r="B196" t="s">
        <v>425</v>
      </c>
      <c r="C196" s="5">
        <v>10</v>
      </c>
      <c r="D196" s="3">
        <v>4</v>
      </c>
      <c r="E196" s="3">
        <v>2</v>
      </c>
      <c r="F196" s="3">
        <v>0</v>
      </c>
      <c r="G196" s="3">
        <v>1</v>
      </c>
      <c r="H196" s="3">
        <v>0</v>
      </c>
      <c r="I196" s="3">
        <v>0</v>
      </c>
      <c r="J196" s="3">
        <v>2</v>
      </c>
      <c r="K196" s="3">
        <v>1</v>
      </c>
      <c r="L196" s="3">
        <v>0</v>
      </c>
      <c r="M196" s="3">
        <v>0</v>
      </c>
    </row>
    <row r="197" spans="1:13" x14ac:dyDescent="0.25">
      <c r="A197" t="s">
        <v>629</v>
      </c>
      <c r="B197" t="s">
        <v>630</v>
      </c>
      <c r="C197" s="5">
        <v>10</v>
      </c>
      <c r="D197" s="3">
        <v>0</v>
      </c>
      <c r="E197" s="3">
        <v>0</v>
      </c>
      <c r="F197" s="3">
        <v>1</v>
      </c>
      <c r="G197" s="3">
        <v>2</v>
      </c>
      <c r="H197" s="3">
        <v>1</v>
      </c>
      <c r="I197" s="3">
        <v>3</v>
      </c>
      <c r="J197" s="3">
        <v>2</v>
      </c>
      <c r="K197" s="3">
        <v>1</v>
      </c>
      <c r="L197" s="3">
        <v>0</v>
      </c>
      <c r="M197" s="3">
        <v>0</v>
      </c>
    </row>
    <row r="198" spans="1:13" x14ac:dyDescent="0.25">
      <c r="A198" t="s">
        <v>1755</v>
      </c>
      <c r="B198" t="s">
        <v>1756</v>
      </c>
      <c r="C198" s="5">
        <v>10</v>
      </c>
      <c r="D198" s="3">
        <v>6</v>
      </c>
      <c r="E198" s="3">
        <v>2</v>
      </c>
      <c r="F198" s="3">
        <v>0</v>
      </c>
      <c r="G198" s="3">
        <v>0</v>
      </c>
      <c r="H198" s="3">
        <v>1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</row>
    <row r="199" spans="1:13" x14ac:dyDescent="0.25">
      <c r="A199" t="s">
        <v>216</v>
      </c>
      <c r="B199" t="s">
        <v>217</v>
      </c>
      <c r="C199" s="5">
        <v>10</v>
      </c>
      <c r="D199" s="3">
        <v>2</v>
      </c>
      <c r="E199" s="3">
        <v>4</v>
      </c>
      <c r="F199" s="3">
        <v>0</v>
      </c>
      <c r="G199" s="3">
        <v>0</v>
      </c>
      <c r="H199" s="3">
        <v>0</v>
      </c>
      <c r="I199" s="3">
        <v>1</v>
      </c>
      <c r="J199" s="3">
        <v>0</v>
      </c>
      <c r="K199" s="3">
        <v>1</v>
      </c>
      <c r="L199" s="3">
        <v>0</v>
      </c>
      <c r="M199" s="3">
        <v>2</v>
      </c>
    </row>
    <row r="200" spans="1:13" x14ac:dyDescent="0.25">
      <c r="A200" t="s">
        <v>2327</v>
      </c>
      <c r="B200" t="s">
        <v>2328</v>
      </c>
      <c r="C200" s="5">
        <v>10</v>
      </c>
      <c r="D200" s="3">
        <v>2</v>
      </c>
      <c r="E200" s="3">
        <v>4</v>
      </c>
      <c r="F200" s="3">
        <v>0</v>
      </c>
      <c r="G200" s="3">
        <v>1</v>
      </c>
      <c r="H200" s="3">
        <v>0</v>
      </c>
      <c r="I200" s="3">
        <v>2</v>
      </c>
      <c r="J200" s="3">
        <v>0</v>
      </c>
      <c r="K200" s="3">
        <v>0</v>
      </c>
      <c r="L200" s="3">
        <v>1</v>
      </c>
      <c r="M200" s="3">
        <v>0</v>
      </c>
    </row>
    <row r="201" spans="1:13" x14ac:dyDescent="0.25">
      <c r="A201" t="s">
        <v>1054</v>
      </c>
      <c r="B201" t="s">
        <v>1055</v>
      </c>
      <c r="C201" s="5">
        <v>10</v>
      </c>
      <c r="D201" s="3">
        <v>1</v>
      </c>
      <c r="E201" s="3">
        <v>0</v>
      </c>
      <c r="F201" s="3">
        <v>0</v>
      </c>
      <c r="G201" s="3">
        <v>0</v>
      </c>
      <c r="H201" s="3">
        <v>1</v>
      </c>
      <c r="I201" s="3">
        <v>1</v>
      </c>
      <c r="J201" s="3">
        <v>0</v>
      </c>
      <c r="K201" s="3">
        <v>4</v>
      </c>
      <c r="L201" s="3">
        <v>2</v>
      </c>
      <c r="M201" s="3">
        <v>1</v>
      </c>
    </row>
    <row r="202" spans="1:13" x14ac:dyDescent="0.25">
      <c r="A202" t="s">
        <v>1064</v>
      </c>
      <c r="B202" t="s">
        <v>1065</v>
      </c>
      <c r="C202" s="5">
        <v>10</v>
      </c>
      <c r="D202" s="3">
        <v>0</v>
      </c>
      <c r="E202" s="3">
        <v>1</v>
      </c>
      <c r="F202" s="3">
        <v>0</v>
      </c>
      <c r="G202" s="3">
        <v>0</v>
      </c>
      <c r="H202" s="3">
        <v>4</v>
      </c>
      <c r="I202" s="3">
        <v>0</v>
      </c>
      <c r="J202" s="3">
        <v>3</v>
      </c>
      <c r="K202" s="3">
        <v>0</v>
      </c>
      <c r="L202" s="3">
        <v>1</v>
      </c>
      <c r="M202" s="3">
        <v>1</v>
      </c>
    </row>
    <row r="203" spans="1:13" x14ac:dyDescent="0.25">
      <c r="A203" t="s">
        <v>1598</v>
      </c>
      <c r="B203" t="s">
        <v>1599</v>
      </c>
      <c r="C203" s="5">
        <v>10</v>
      </c>
      <c r="D203" s="3">
        <v>0</v>
      </c>
      <c r="E203" s="3">
        <v>0</v>
      </c>
      <c r="F203" s="3">
        <v>0</v>
      </c>
      <c r="G203" s="3">
        <v>0</v>
      </c>
      <c r="H203" s="3">
        <v>2</v>
      </c>
      <c r="I203" s="3">
        <v>1</v>
      </c>
      <c r="J203" s="3">
        <v>4</v>
      </c>
      <c r="K203" s="3">
        <v>1</v>
      </c>
      <c r="L203" s="3">
        <v>2</v>
      </c>
      <c r="M203" s="3">
        <v>0</v>
      </c>
    </row>
    <row r="204" spans="1:13" x14ac:dyDescent="0.25">
      <c r="A204" t="s">
        <v>961</v>
      </c>
      <c r="B204" t="s">
        <v>962</v>
      </c>
      <c r="C204" s="5">
        <v>10</v>
      </c>
      <c r="D204" s="3">
        <v>1</v>
      </c>
      <c r="E204" s="3">
        <v>1</v>
      </c>
      <c r="F204" s="3">
        <v>0</v>
      </c>
      <c r="G204" s="3">
        <v>0</v>
      </c>
      <c r="H204" s="3">
        <v>3</v>
      </c>
      <c r="I204" s="3">
        <v>0</v>
      </c>
      <c r="J204" s="3">
        <v>5</v>
      </c>
      <c r="K204" s="3">
        <v>0</v>
      </c>
      <c r="L204" s="3">
        <v>0</v>
      </c>
      <c r="M204" s="3">
        <v>0</v>
      </c>
    </row>
    <row r="205" spans="1:13" x14ac:dyDescent="0.25">
      <c r="A205" t="s">
        <v>698</v>
      </c>
      <c r="B205" t="s">
        <v>699</v>
      </c>
      <c r="C205" s="5">
        <v>10</v>
      </c>
      <c r="D205" s="3">
        <v>2</v>
      </c>
      <c r="E205" s="3">
        <v>0</v>
      </c>
      <c r="F205" s="3">
        <v>0</v>
      </c>
      <c r="G205" s="3">
        <v>0</v>
      </c>
      <c r="H205" s="3">
        <v>0</v>
      </c>
      <c r="I205" s="3">
        <v>2</v>
      </c>
      <c r="J205" s="3">
        <v>6</v>
      </c>
      <c r="K205" s="3">
        <v>0</v>
      </c>
      <c r="L205" s="3">
        <v>0</v>
      </c>
      <c r="M205" s="3">
        <v>0</v>
      </c>
    </row>
    <row r="206" spans="1:13" x14ac:dyDescent="0.25">
      <c r="A206" t="s">
        <v>1841</v>
      </c>
      <c r="B206" t="s">
        <v>1842</v>
      </c>
      <c r="C206" s="5">
        <v>10</v>
      </c>
      <c r="D206" s="3">
        <v>0</v>
      </c>
      <c r="E206" s="3">
        <v>0</v>
      </c>
      <c r="F206" s="3">
        <v>1</v>
      </c>
      <c r="G206" s="3">
        <v>1</v>
      </c>
      <c r="H206" s="3">
        <v>2</v>
      </c>
      <c r="I206" s="3">
        <v>1</v>
      </c>
      <c r="J206" s="3">
        <v>2</v>
      </c>
      <c r="K206" s="3">
        <v>1</v>
      </c>
      <c r="L206" s="3">
        <v>0</v>
      </c>
      <c r="M206" s="3">
        <v>2</v>
      </c>
    </row>
    <row r="207" spans="1:13" x14ac:dyDescent="0.25">
      <c r="A207" t="s">
        <v>429</v>
      </c>
      <c r="B207" t="s">
        <v>430</v>
      </c>
      <c r="C207" s="5">
        <v>9</v>
      </c>
      <c r="D207" s="3">
        <v>0</v>
      </c>
      <c r="E207" s="3">
        <v>0</v>
      </c>
      <c r="F207" s="3">
        <v>0</v>
      </c>
      <c r="G207" s="3">
        <v>1</v>
      </c>
      <c r="H207" s="3">
        <v>1</v>
      </c>
      <c r="I207" s="3">
        <v>5</v>
      </c>
      <c r="J207" s="3">
        <v>1</v>
      </c>
      <c r="K207" s="3">
        <v>1</v>
      </c>
      <c r="L207" s="3">
        <v>0</v>
      </c>
      <c r="M207" s="3">
        <v>0</v>
      </c>
    </row>
    <row r="208" spans="1:13" x14ac:dyDescent="0.25">
      <c r="A208" t="s">
        <v>1467</v>
      </c>
      <c r="B208" t="s">
        <v>1468</v>
      </c>
      <c r="C208" s="5">
        <v>9</v>
      </c>
      <c r="D208" s="3">
        <v>2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3</v>
      </c>
      <c r="K208" s="3">
        <v>2</v>
      </c>
      <c r="L208" s="3">
        <v>1</v>
      </c>
      <c r="M208" s="3">
        <v>1</v>
      </c>
    </row>
    <row r="209" spans="1:13" x14ac:dyDescent="0.25">
      <c r="A209" t="s">
        <v>1471</v>
      </c>
      <c r="B209" t="s">
        <v>1472</v>
      </c>
      <c r="C209" s="5">
        <v>9</v>
      </c>
      <c r="D209" s="3">
        <v>4</v>
      </c>
      <c r="E209" s="3">
        <v>4</v>
      </c>
      <c r="F209" s="3">
        <v>0</v>
      </c>
      <c r="G209" s="3">
        <v>0</v>
      </c>
      <c r="H209" s="3">
        <v>0</v>
      </c>
      <c r="I209" s="3">
        <v>1</v>
      </c>
      <c r="J209" s="3">
        <v>0</v>
      </c>
      <c r="K209" s="3">
        <v>0</v>
      </c>
      <c r="L209" s="3">
        <v>0</v>
      </c>
      <c r="M209" s="3">
        <v>0</v>
      </c>
    </row>
    <row r="210" spans="1:13" x14ac:dyDescent="0.25">
      <c r="A210" t="s">
        <v>232</v>
      </c>
      <c r="B210" t="s">
        <v>233</v>
      </c>
      <c r="C210" s="5">
        <v>9</v>
      </c>
      <c r="D210" s="3">
        <v>2</v>
      </c>
      <c r="E210" s="3">
        <v>3</v>
      </c>
      <c r="F210" s="3">
        <v>0</v>
      </c>
      <c r="G210" s="3">
        <v>1</v>
      </c>
      <c r="H210" s="3">
        <v>0</v>
      </c>
      <c r="I210" s="3">
        <v>1</v>
      </c>
      <c r="J210" s="3">
        <v>2</v>
      </c>
      <c r="K210" s="3">
        <v>0</v>
      </c>
      <c r="L210" s="3">
        <v>0</v>
      </c>
      <c r="M210" s="3">
        <v>0</v>
      </c>
    </row>
    <row r="211" spans="1:13" x14ac:dyDescent="0.25">
      <c r="A211" t="s">
        <v>1533</v>
      </c>
      <c r="B211" t="s">
        <v>1534</v>
      </c>
      <c r="C211" s="5">
        <v>9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1</v>
      </c>
      <c r="K211" s="3">
        <v>5</v>
      </c>
      <c r="L211" s="3">
        <v>1</v>
      </c>
      <c r="M211" s="3">
        <v>2</v>
      </c>
    </row>
    <row r="212" spans="1:13" x14ac:dyDescent="0.25">
      <c r="A212" t="s">
        <v>1535</v>
      </c>
      <c r="B212" t="s">
        <v>1536</v>
      </c>
      <c r="C212" s="5">
        <v>9</v>
      </c>
      <c r="D212" s="3">
        <v>0</v>
      </c>
      <c r="E212" s="3">
        <v>1</v>
      </c>
      <c r="F212" s="3">
        <v>0</v>
      </c>
      <c r="G212" s="3">
        <v>0</v>
      </c>
      <c r="H212" s="3">
        <v>2</v>
      </c>
      <c r="I212" s="3">
        <v>2</v>
      </c>
      <c r="J212" s="3">
        <v>0</v>
      </c>
      <c r="K212" s="3">
        <v>4</v>
      </c>
      <c r="L212" s="3">
        <v>0</v>
      </c>
      <c r="M212" s="3">
        <v>0</v>
      </c>
    </row>
    <row r="213" spans="1:13" x14ac:dyDescent="0.25">
      <c r="A213" t="s">
        <v>1016</v>
      </c>
      <c r="B213" t="s">
        <v>1017</v>
      </c>
      <c r="C213" s="5">
        <v>9</v>
      </c>
      <c r="D213" s="3">
        <v>8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0</v>
      </c>
    </row>
    <row r="214" spans="1:13" x14ac:dyDescent="0.25">
      <c r="A214" t="s">
        <v>678</v>
      </c>
      <c r="B214" t="s">
        <v>679</v>
      </c>
      <c r="C214" s="5">
        <v>9</v>
      </c>
      <c r="D214" s="3">
        <v>0</v>
      </c>
      <c r="E214" s="3">
        <v>0</v>
      </c>
      <c r="F214" s="3">
        <v>0</v>
      </c>
      <c r="G214" s="3">
        <v>1</v>
      </c>
      <c r="H214" s="3">
        <v>0</v>
      </c>
      <c r="I214" s="3">
        <v>5</v>
      </c>
      <c r="J214" s="3">
        <v>0</v>
      </c>
      <c r="K214" s="3">
        <v>3</v>
      </c>
      <c r="L214" s="3">
        <v>0</v>
      </c>
      <c r="M214" s="3">
        <v>0</v>
      </c>
    </row>
    <row r="215" spans="1:13" x14ac:dyDescent="0.25">
      <c r="A215" t="s">
        <v>937</v>
      </c>
      <c r="B215" t="s">
        <v>938</v>
      </c>
      <c r="C215" s="5">
        <v>9</v>
      </c>
      <c r="D215" s="3">
        <v>0</v>
      </c>
      <c r="E215" s="3">
        <v>0</v>
      </c>
      <c r="F215" s="3">
        <v>0</v>
      </c>
      <c r="G215" s="3">
        <v>0</v>
      </c>
      <c r="H215" s="3">
        <v>2</v>
      </c>
      <c r="I215" s="3">
        <v>0</v>
      </c>
      <c r="J215" s="3">
        <v>2</v>
      </c>
      <c r="K215" s="3">
        <v>2</v>
      </c>
      <c r="L215" s="3">
        <v>3</v>
      </c>
      <c r="M215" s="3">
        <v>0</v>
      </c>
    </row>
    <row r="216" spans="1:13" x14ac:dyDescent="0.25">
      <c r="A216" t="s">
        <v>2329</v>
      </c>
      <c r="B216" t="s">
        <v>2330</v>
      </c>
      <c r="C216" s="5">
        <v>9</v>
      </c>
      <c r="D216" s="3">
        <v>1</v>
      </c>
      <c r="E216" s="3">
        <v>0</v>
      </c>
      <c r="F216" s="3">
        <v>0</v>
      </c>
      <c r="G216" s="3">
        <v>0</v>
      </c>
      <c r="H216" s="3">
        <v>0</v>
      </c>
      <c r="I216" s="3">
        <v>1</v>
      </c>
      <c r="J216" s="3">
        <v>2</v>
      </c>
      <c r="K216" s="3">
        <v>1</v>
      </c>
      <c r="L216" s="3">
        <v>1</v>
      </c>
      <c r="M216" s="3">
        <v>3</v>
      </c>
    </row>
    <row r="217" spans="1:13" x14ac:dyDescent="0.25">
      <c r="A217" t="s">
        <v>1596</v>
      </c>
      <c r="B217" t="s">
        <v>1597</v>
      </c>
      <c r="C217" s="5">
        <v>9</v>
      </c>
      <c r="D217" s="3">
        <v>1</v>
      </c>
      <c r="E217" s="3">
        <v>0</v>
      </c>
      <c r="F217" s="3">
        <v>0</v>
      </c>
      <c r="G217" s="3">
        <v>0</v>
      </c>
      <c r="H217" s="3">
        <v>3</v>
      </c>
      <c r="I217" s="3">
        <v>0</v>
      </c>
      <c r="J217" s="3">
        <v>3</v>
      </c>
      <c r="K217" s="3">
        <v>0</v>
      </c>
      <c r="L217" s="3">
        <v>1</v>
      </c>
      <c r="M217" s="3">
        <v>1</v>
      </c>
    </row>
    <row r="218" spans="1:13" x14ac:dyDescent="0.25">
      <c r="A218" t="s">
        <v>1074</v>
      </c>
      <c r="B218" t="s">
        <v>1075</v>
      </c>
      <c r="C218" s="5">
        <v>9</v>
      </c>
      <c r="D218" s="3">
        <v>0</v>
      </c>
      <c r="E218" s="3">
        <v>0</v>
      </c>
      <c r="F218" s="3">
        <v>1</v>
      </c>
      <c r="G218" s="3">
        <v>0</v>
      </c>
      <c r="H218" s="3">
        <v>1</v>
      </c>
      <c r="I218" s="3">
        <v>2</v>
      </c>
      <c r="J218" s="3">
        <v>1</v>
      </c>
      <c r="K218" s="3">
        <v>4</v>
      </c>
      <c r="L218" s="3">
        <v>0</v>
      </c>
      <c r="M218" s="3">
        <v>0</v>
      </c>
    </row>
    <row r="219" spans="1:13" x14ac:dyDescent="0.25">
      <c r="A219" t="s">
        <v>1419</v>
      </c>
      <c r="B219" t="s">
        <v>1420</v>
      </c>
      <c r="C219" s="5">
        <v>8</v>
      </c>
      <c r="D219" s="3">
        <v>3</v>
      </c>
      <c r="E219" s="3">
        <v>4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1</v>
      </c>
      <c r="L219" s="3">
        <v>0</v>
      </c>
      <c r="M219" s="3">
        <v>0</v>
      </c>
    </row>
    <row r="220" spans="1:13" x14ac:dyDescent="0.25">
      <c r="A220" t="s">
        <v>2331</v>
      </c>
      <c r="B220" t="s">
        <v>2332</v>
      </c>
      <c r="C220" s="5">
        <v>8</v>
      </c>
      <c r="D220" s="3">
        <v>0</v>
      </c>
      <c r="E220" s="3">
        <v>0</v>
      </c>
      <c r="F220" s="3">
        <v>0</v>
      </c>
      <c r="G220" s="3">
        <v>0</v>
      </c>
      <c r="H220" s="3">
        <v>4</v>
      </c>
      <c r="I220" s="3">
        <v>0</v>
      </c>
      <c r="J220" s="3">
        <v>4</v>
      </c>
      <c r="K220" s="3">
        <v>0</v>
      </c>
      <c r="L220" s="3">
        <v>0</v>
      </c>
      <c r="M220" s="3">
        <v>0</v>
      </c>
    </row>
    <row r="221" spans="1:13" x14ac:dyDescent="0.25">
      <c r="A221" t="s">
        <v>1477</v>
      </c>
      <c r="B221" t="s">
        <v>1478</v>
      </c>
      <c r="C221" s="5">
        <v>8</v>
      </c>
      <c r="D221" s="3">
        <v>6</v>
      </c>
      <c r="E221" s="3">
        <v>1</v>
      </c>
      <c r="F221" s="3">
        <v>0</v>
      </c>
      <c r="G221" s="3">
        <v>1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</row>
    <row r="222" spans="1:13" x14ac:dyDescent="0.25">
      <c r="A222" t="s">
        <v>1489</v>
      </c>
      <c r="B222" t="s">
        <v>1490</v>
      </c>
      <c r="C222" s="5">
        <v>8</v>
      </c>
      <c r="D222" s="3">
        <v>1</v>
      </c>
      <c r="E222" s="3">
        <v>1</v>
      </c>
      <c r="F222" s="3">
        <v>0</v>
      </c>
      <c r="G222" s="3">
        <v>1</v>
      </c>
      <c r="H222" s="3">
        <v>1</v>
      </c>
      <c r="I222" s="3">
        <v>2</v>
      </c>
      <c r="J222" s="3">
        <v>1</v>
      </c>
      <c r="K222" s="3">
        <v>1</v>
      </c>
      <c r="L222" s="3">
        <v>0</v>
      </c>
      <c r="M222" s="3">
        <v>0</v>
      </c>
    </row>
    <row r="223" spans="1:13" x14ac:dyDescent="0.25">
      <c r="A223" t="s">
        <v>218</v>
      </c>
      <c r="B223" t="s">
        <v>219</v>
      </c>
      <c r="C223" s="5">
        <v>8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3</v>
      </c>
      <c r="K223" s="3">
        <v>3</v>
      </c>
      <c r="L223" s="3">
        <v>2</v>
      </c>
      <c r="M223" s="3">
        <v>0</v>
      </c>
    </row>
    <row r="224" spans="1:13" x14ac:dyDescent="0.25">
      <c r="A224" t="s">
        <v>2333</v>
      </c>
      <c r="B224" t="s">
        <v>2334</v>
      </c>
      <c r="C224" s="5">
        <v>8</v>
      </c>
      <c r="D224" s="3">
        <v>0</v>
      </c>
      <c r="E224" s="3">
        <v>0</v>
      </c>
      <c r="F224" s="3">
        <v>0</v>
      </c>
      <c r="G224" s="3">
        <v>0</v>
      </c>
      <c r="H224" s="3">
        <v>1</v>
      </c>
      <c r="I224" s="3">
        <v>1</v>
      </c>
      <c r="J224" s="3">
        <v>3</v>
      </c>
      <c r="K224" s="3">
        <v>1</v>
      </c>
      <c r="L224" s="3">
        <v>1</v>
      </c>
      <c r="M224" s="3">
        <v>1</v>
      </c>
    </row>
    <row r="225" spans="1:13" x14ac:dyDescent="0.25">
      <c r="A225" t="s">
        <v>661</v>
      </c>
      <c r="B225" t="s">
        <v>662</v>
      </c>
      <c r="C225" s="5">
        <v>8</v>
      </c>
      <c r="D225" s="3">
        <v>5</v>
      </c>
      <c r="E225" s="3">
        <v>2</v>
      </c>
      <c r="F225" s="3">
        <v>0</v>
      </c>
      <c r="G225" s="3">
        <v>0</v>
      </c>
      <c r="H225" s="3">
        <v>0</v>
      </c>
      <c r="I225" s="3">
        <v>0</v>
      </c>
      <c r="J225" s="3">
        <v>1</v>
      </c>
      <c r="K225" s="3">
        <v>0</v>
      </c>
      <c r="L225" s="3">
        <v>0</v>
      </c>
      <c r="M225" s="3">
        <v>0</v>
      </c>
    </row>
    <row r="226" spans="1:13" x14ac:dyDescent="0.25">
      <c r="A226" t="s">
        <v>2335</v>
      </c>
      <c r="B226" t="s">
        <v>2336</v>
      </c>
      <c r="C226" s="5">
        <v>8</v>
      </c>
      <c r="D226" s="3">
        <v>0</v>
      </c>
      <c r="E226" s="3">
        <v>0</v>
      </c>
      <c r="F226" s="3">
        <v>0</v>
      </c>
      <c r="G226" s="3">
        <v>0</v>
      </c>
      <c r="H226" s="3">
        <v>2</v>
      </c>
      <c r="I226" s="3">
        <v>0</v>
      </c>
      <c r="J226" s="3">
        <v>4</v>
      </c>
      <c r="K226" s="3">
        <v>2</v>
      </c>
      <c r="L226" s="3">
        <v>0</v>
      </c>
      <c r="M226" s="3">
        <v>0</v>
      </c>
    </row>
    <row r="227" spans="1:13" x14ac:dyDescent="0.25">
      <c r="A227" t="s">
        <v>1219</v>
      </c>
      <c r="B227" t="s">
        <v>1220</v>
      </c>
      <c r="C227" s="5">
        <v>8</v>
      </c>
      <c r="D227" s="3">
        <v>0</v>
      </c>
      <c r="E227" s="3">
        <v>0</v>
      </c>
      <c r="F227" s="3">
        <v>2</v>
      </c>
      <c r="G227" s="3">
        <v>0</v>
      </c>
      <c r="H227" s="3">
        <v>0</v>
      </c>
      <c r="I227" s="3">
        <v>0</v>
      </c>
      <c r="J227" s="3">
        <v>0</v>
      </c>
      <c r="K227" s="3">
        <v>2</v>
      </c>
      <c r="L227" s="3">
        <v>2</v>
      </c>
      <c r="M227" s="3">
        <v>2</v>
      </c>
    </row>
    <row r="228" spans="1:13" x14ac:dyDescent="0.25">
      <c r="A228" t="s">
        <v>1018</v>
      </c>
      <c r="B228" t="s">
        <v>1019</v>
      </c>
      <c r="C228" s="5">
        <v>8</v>
      </c>
      <c r="D228" s="3">
        <v>1</v>
      </c>
      <c r="E228" s="3">
        <v>2</v>
      </c>
      <c r="F228" s="3">
        <v>1</v>
      </c>
      <c r="G228" s="3">
        <v>1</v>
      </c>
      <c r="H228" s="3">
        <v>2</v>
      </c>
      <c r="I228" s="3">
        <v>1</v>
      </c>
      <c r="J228" s="3">
        <v>0</v>
      </c>
      <c r="K228" s="3">
        <v>0</v>
      </c>
      <c r="L228" s="3">
        <v>0</v>
      </c>
      <c r="M228" s="3">
        <v>0</v>
      </c>
    </row>
    <row r="229" spans="1:13" x14ac:dyDescent="0.25">
      <c r="A229" t="s">
        <v>1072</v>
      </c>
      <c r="B229" t="s">
        <v>1073</v>
      </c>
      <c r="C229" s="5">
        <v>8</v>
      </c>
      <c r="D229" s="3">
        <v>0</v>
      </c>
      <c r="E229" s="3">
        <v>0</v>
      </c>
      <c r="F229" s="3">
        <v>1</v>
      </c>
      <c r="G229" s="3">
        <v>0</v>
      </c>
      <c r="H229" s="3">
        <v>1</v>
      </c>
      <c r="I229" s="3">
        <v>3</v>
      </c>
      <c r="J229" s="3">
        <v>2</v>
      </c>
      <c r="K229" s="3">
        <v>1</v>
      </c>
      <c r="L229" s="3">
        <v>0</v>
      </c>
      <c r="M229" s="3">
        <v>0</v>
      </c>
    </row>
    <row r="230" spans="1:13" x14ac:dyDescent="0.25">
      <c r="A230" t="s">
        <v>979</v>
      </c>
      <c r="B230" t="s">
        <v>980</v>
      </c>
      <c r="C230" s="5">
        <v>8</v>
      </c>
      <c r="D230" s="3">
        <v>3</v>
      </c>
      <c r="E230" s="3">
        <v>5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</row>
    <row r="231" spans="1:13" x14ac:dyDescent="0.25">
      <c r="A231" t="s">
        <v>1853</v>
      </c>
      <c r="B231" t="s">
        <v>1854</v>
      </c>
      <c r="C231" s="5">
        <v>8</v>
      </c>
      <c r="D231" s="3">
        <v>0</v>
      </c>
      <c r="E231" s="3">
        <v>0</v>
      </c>
      <c r="F231" s="3">
        <v>0</v>
      </c>
      <c r="G231" s="3">
        <v>1</v>
      </c>
      <c r="H231" s="3">
        <v>3</v>
      </c>
      <c r="I231" s="3">
        <v>3</v>
      </c>
      <c r="J231" s="3">
        <v>0</v>
      </c>
      <c r="K231" s="3">
        <v>1</v>
      </c>
      <c r="L231" s="3">
        <v>0</v>
      </c>
      <c r="M231" s="3">
        <v>0</v>
      </c>
    </row>
    <row r="232" spans="1:13" x14ac:dyDescent="0.25">
      <c r="A232" t="s">
        <v>625</v>
      </c>
      <c r="B232" t="s">
        <v>626</v>
      </c>
      <c r="C232" s="5">
        <v>7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1</v>
      </c>
      <c r="J232" s="3">
        <v>1</v>
      </c>
      <c r="K232" s="3">
        <v>2</v>
      </c>
      <c r="L232" s="3">
        <v>3</v>
      </c>
      <c r="M232" s="3">
        <v>0</v>
      </c>
    </row>
    <row r="233" spans="1:13" x14ac:dyDescent="0.25">
      <c r="A233" t="s">
        <v>894</v>
      </c>
      <c r="B233" t="s">
        <v>895</v>
      </c>
      <c r="C233" s="5">
        <v>7</v>
      </c>
      <c r="D233" s="3">
        <v>0</v>
      </c>
      <c r="E233" s="3">
        <v>0</v>
      </c>
      <c r="F233" s="3">
        <v>0</v>
      </c>
      <c r="G233" s="3">
        <v>0</v>
      </c>
      <c r="H233" s="3">
        <v>1</v>
      </c>
      <c r="I233" s="3">
        <v>0</v>
      </c>
      <c r="J233" s="3">
        <v>0</v>
      </c>
      <c r="K233" s="3">
        <v>0</v>
      </c>
      <c r="L233" s="3">
        <v>2</v>
      </c>
      <c r="M233" s="3">
        <v>4</v>
      </c>
    </row>
    <row r="234" spans="1:13" x14ac:dyDescent="0.25">
      <c r="A234" t="s">
        <v>1271</v>
      </c>
      <c r="B234" t="s">
        <v>1272</v>
      </c>
      <c r="C234" s="5">
        <v>7</v>
      </c>
      <c r="D234" s="3">
        <v>0</v>
      </c>
      <c r="E234" s="3">
        <v>0</v>
      </c>
      <c r="F234" s="3">
        <v>1</v>
      </c>
      <c r="G234" s="3">
        <v>1</v>
      </c>
      <c r="H234" s="3">
        <v>1</v>
      </c>
      <c r="I234" s="3">
        <v>1</v>
      </c>
      <c r="J234" s="3">
        <v>0</v>
      </c>
      <c r="K234" s="3">
        <v>2</v>
      </c>
      <c r="L234" s="3">
        <v>1</v>
      </c>
      <c r="M234" s="3">
        <v>0</v>
      </c>
    </row>
    <row r="235" spans="1:13" x14ac:dyDescent="0.25">
      <c r="A235" t="s">
        <v>1790</v>
      </c>
      <c r="B235" t="s">
        <v>1791</v>
      </c>
      <c r="C235" s="5">
        <v>7</v>
      </c>
      <c r="D235" s="3">
        <v>0</v>
      </c>
      <c r="E235" s="3">
        <v>0</v>
      </c>
      <c r="F235" s="3">
        <v>0</v>
      </c>
      <c r="G235" s="3">
        <v>2</v>
      </c>
      <c r="H235" s="3">
        <v>0</v>
      </c>
      <c r="I235" s="3">
        <v>4</v>
      </c>
      <c r="J235" s="3">
        <v>0</v>
      </c>
      <c r="K235" s="3">
        <v>1</v>
      </c>
      <c r="L235" s="3">
        <v>0</v>
      </c>
      <c r="M235" s="3">
        <v>0</v>
      </c>
    </row>
    <row r="236" spans="1:13" x14ac:dyDescent="0.25">
      <c r="A236" t="s">
        <v>2337</v>
      </c>
      <c r="B236" t="s">
        <v>2338</v>
      </c>
      <c r="C236" s="5">
        <v>7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4</v>
      </c>
      <c r="J236" s="3">
        <v>0</v>
      </c>
      <c r="K236" s="3">
        <v>3</v>
      </c>
      <c r="L236" s="3">
        <v>0</v>
      </c>
      <c r="M236" s="3">
        <v>0</v>
      </c>
    </row>
    <row r="237" spans="1:13" x14ac:dyDescent="0.25">
      <c r="A237" t="s">
        <v>1628</v>
      </c>
      <c r="B237" t="s">
        <v>1629</v>
      </c>
      <c r="C237" s="5">
        <v>7</v>
      </c>
      <c r="D237" s="3">
        <v>0</v>
      </c>
      <c r="E237" s="3">
        <v>0</v>
      </c>
      <c r="F237" s="3">
        <v>1</v>
      </c>
      <c r="G237" s="3">
        <v>0</v>
      </c>
      <c r="H237" s="3">
        <v>1</v>
      </c>
      <c r="I237" s="3">
        <v>4</v>
      </c>
      <c r="J237" s="3">
        <v>0</v>
      </c>
      <c r="K237" s="3">
        <v>1</v>
      </c>
      <c r="L237" s="3">
        <v>0</v>
      </c>
      <c r="M237" s="3">
        <v>0</v>
      </c>
    </row>
    <row r="238" spans="1:13" x14ac:dyDescent="0.25">
      <c r="A238" t="s">
        <v>259</v>
      </c>
      <c r="B238" t="s">
        <v>260</v>
      </c>
      <c r="C238" s="5">
        <v>7</v>
      </c>
      <c r="D238" s="3">
        <v>1</v>
      </c>
      <c r="E238" s="3">
        <v>2</v>
      </c>
      <c r="F238" s="3">
        <v>1</v>
      </c>
      <c r="G238" s="3">
        <v>0</v>
      </c>
      <c r="H238" s="3">
        <v>1</v>
      </c>
      <c r="I238" s="3">
        <v>0</v>
      </c>
      <c r="J238" s="3">
        <v>2</v>
      </c>
      <c r="K238" s="3">
        <v>0</v>
      </c>
      <c r="L238" s="3">
        <v>0</v>
      </c>
      <c r="M238" s="3">
        <v>0</v>
      </c>
    </row>
    <row r="239" spans="1:13" x14ac:dyDescent="0.25">
      <c r="A239" t="s">
        <v>700</v>
      </c>
      <c r="B239" t="s">
        <v>701</v>
      </c>
      <c r="C239" s="5">
        <v>7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1</v>
      </c>
      <c r="J239" s="3">
        <v>2</v>
      </c>
      <c r="K239" s="3">
        <v>3</v>
      </c>
      <c r="L239" s="3">
        <v>0</v>
      </c>
      <c r="M239" s="3">
        <v>1</v>
      </c>
    </row>
    <row r="240" spans="1:13" x14ac:dyDescent="0.25">
      <c r="A240" t="s">
        <v>1044</v>
      </c>
      <c r="B240" t="s">
        <v>1045</v>
      </c>
      <c r="C240" s="5">
        <v>7</v>
      </c>
      <c r="D240" s="3">
        <v>1</v>
      </c>
      <c r="E240" s="3">
        <v>2</v>
      </c>
      <c r="F240" s="3">
        <v>0</v>
      </c>
      <c r="G240" s="3">
        <v>0</v>
      </c>
      <c r="H240" s="3">
        <v>0</v>
      </c>
      <c r="I240" s="3">
        <v>0</v>
      </c>
      <c r="J240" s="3">
        <v>1</v>
      </c>
      <c r="K240" s="3">
        <v>0</v>
      </c>
      <c r="L240" s="3">
        <v>2</v>
      </c>
      <c r="M240" s="3">
        <v>1</v>
      </c>
    </row>
    <row r="241" spans="1:13" x14ac:dyDescent="0.25">
      <c r="A241" t="s">
        <v>704</v>
      </c>
      <c r="B241" t="s">
        <v>705</v>
      </c>
      <c r="C241" s="5">
        <v>7</v>
      </c>
      <c r="D241" s="3">
        <v>1</v>
      </c>
      <c r="E241" s="3">
        <v>0</v>
      </c>
      <c r="F241" s="3">
        <v>0</v>
      </c>
      <c r="G241" s="3">
        <v>0</v>
      </c>
      <c r="H241" s="3">
        <v>1</v>
      </c>
      <c r="I241" s="3">
        <v>1</v>
      </c>
      <c r="J241" s="3">
        <v>1</v>
      </c>
      <c r="K241" s="3">
        <v>1</v>
      </c>
      <c r="L241" s="3">
        <v>2</v>
      </c>
      <c r="M241" s="3">
        <v>0</v>
      </c>
    </row>
    <row r="242" spans="1:13" x14ac:dyDescent="0.25">
      <c r="A242" t="s">
        <v>1243</v>
      </c>
      <c r="B242" t="s">
        <v>1244</v>
      </c>
      <c r="C242" s="5">
        <v>7</v>
      </c>
      <c r="D242" s="3">
        <v>2</v>
      </c>
      <c r="E242" s="3">
        <v>0</v>
      </c>
      <c r="F242" s="3">
        <v>0</v>
      </c>
      <c r="G242" s="3">
        <v>1</v>
      </c>
      <c r="H242" s="3">
        <v>0</v>
      </c>
      <c r="I242" s="3">
        <v>0</v>
      </c>
      <c r="J242" s="3">
        <v>0</v>
      </c>
      <c r="K242" s="3">
        <v>3</v>
      </c>
      <c r="L242" s="3">
        <v>1</v>
      </c>
      <c r="M242" s="3">
        <v>0</v>
      </c>
    </row>
    <row r="243" spans="1:13" x14ac:dyDescent="0.25">
      <c r="A243" t="s">
        <v>2339</v>
      </c>
      <c r="B243" t="s">
        <v>1902</v>
      </c>
      <c r="C243" s="5">
        <v>6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5</v>
      </c>
      <c r="J243" s="3">
        <v>0</v>
      </c>
      <c r="K243" s="3">
        <v>1</v>
      </c>
      <c r="L243" s="3">
        <v>0</v>
      </c>
      <c r="M243" s="3">
        <v>0</v>
      </c>
    </row>
    <row r="244" spans="1:13" x14ac:dyDescent="0.25">
      <c r="A244" t="s">
        <v>621</v>
      </c>
      <c r="B244" t="s">
        <v>622</v>
      </c>
      <c r="C244" s="5">
        <v>6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6</v>
      </c>
      <c r="L244" s="3">
        <v>0</v>
      </c>
      <c r="M244" s="3">
        <v>0</v>
      </c>
    </row>
    <row r="245" spans="1:13" x14ac:dyDescent="0.25">
      <c r="A245" t="s">
        <v>2340</v>
      </c>
      <c r="B245" t="s">
        <v>2341</v>
      </c>
      <c r="C245" s="5">
        <v>6</v>
      </c>
      <c r="D245" s="3">
        <v>0</v>
      </c>
      <c r="E245" s="3">
        <v>1</v>
      </c>
      <c r="F245" s="3">
        <v>0</v>
      </c>
      <c r="G245" s="3">
        <v>0</v>
      </c>
      <c r="H245" s="3">
        <v>0</v>
      </c>
      <c r="I245" s="3">
        <v>1</v>
      </c>
      <c r="J245" s="3">
        <v>1</v>
      </c>
      <c r="K245" s="3">
        <v>3</v>
      </c>
      <c r="L245" s="3">
        <v>0</v>
      </c>
      <c r="M245" s="3">
        <v>0</v>
      </c>
    </row>
    <row r="246" spans="1:13" x14ac:dyDescent="0.25">
      <c r="A246" t="s">
        <v>196</v>
      </c>
      <c r="B246" t="s">
        <v>197</v>
      </c>
      <c r="C246" s="5">
        <v>6</v>
      </c>
      <c r="D246" s="3">
        <v>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3</v>
      </c>
      <c r="M246" s="3">
        <v>2</v>
      </c>
    </row>
    <row r="247" spans="1:13" x14ac:dyDescent="0.25">
      <c r="A247" t="s">
        <v>1463</v>
      </c>
      <c r="B247" t="s">
        <v>1464</v>
      </c>
      <c r="C247" s="5">
        <v>6</v>
      </c>
      <c r="D247" s="3">
        <v>2</v>
      </c>
      <c r="E247" s="3">
        <v>3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1</v>
      </c>
      <c r="M247" s="3">
        <v>0</v>
      </c>
    </row>
    <row r="248" spans="1:13" x14ac:dyDescent="0.25">
      <c r="A248" t="s">
        <v>663</v>
      </c>
      <c r="B248" t="s">
        <v>664</v>
      </c>
      <c r="C248" s="5">
        <v>6</v>
      </c>
      <c r="D248" s="3">
        <v>0</v>
      </c>
      <c r="E248" s="3">
        <v>3</v>
      </c>
      <c r="F248" s="3">
        <v>0</v>
      </c>
      <c r="G248" s="3">
        <v>0</v>
      </c>
      <c r="H248" s="3">
        <v>1</v>
      </c>
      <c r="I248" s="3">
        <v>0</v>
      </c>
      <c r="J248" s="3">
        <v>0</v>
      </c>
      <c r="K248" s="3">
        <v>1</v>
      </c>
      <c r="L248" s="3">
        <v>0</v>
      </c>
      <c r="M248" s="3">
        <v>1</v>
      </c>
    </row>
    <row r="249" spans="1:13" x14ac:dyDescent="0.25">
      <c r="A249" t="s">
        <v>2342</v>
      </c>
      <c r="B249" t="s">
        <v>2343</v>
      </c>
      <c r="C249" s="5">
        <v>6</v>
      </c>
      <c r="D249" s="3">
        <v>1</v>
      </c>
      <c r="E249" s="3">
        <v>1</v>
      </c>
      <c r="F249" s="3">
        <v>2</v>
      </c>
      <c r="G249" s="3">
        <v>1</v>
      </c>
      <c r="H249" s="3">
        <v>0</v>
      </c>
      <c r="I249" s="3">
        <v>0</v>
      </c>
      <c r="J249" s="3">
        <v>0</v>
      </c>
      <c r="K249" s="3">
        <v>0</v>
      </c>
      <c r="L249" s="3">
        <v>1</v>
      </c>
      <c r="M249" s="3">
        <v>0</v>
      </c>
    </row>
    <row r="250" spans="1:13" x14ac:dyDescent="0.25">
      <c r="A250" t="s">
        <v>2344</v>
      </c>
      <c r="B250" t="s">
        <v>2345</v>
      </c>
      <c r="C250" s="5">
        <v>6</v>
      </c>
      <c r="D250" s="3">
        <v>1</v>
      </c>
      <c r="E250" s="3">
        <v>0</v>
      </c>
      <c r="F250" s="3">
        <v>1</v>
      </c>
      <c r="G250" s="3">
        <v>0</v>
      </c>
      <c r="H250" s="3">
        <v>0</v>
      </c>
      <c r="I250" s="3">
        <v>0</v>
      </c>
      <c r="J250" s="3">
        <v>3</v>
      </c>
      <c r="K250" s="3">
        <v>1</v>
      </c>
      <c r="L250" s="3">
        <v>0</v>
      </c>
      <c r="M250" s="3">
        <v>0</v>
      </c>
    </row>
    <row r="251" spans="1:13" x14ac:dyDescent="0.25">
      <c r="A251" t="s">
        <v>240</v>
      </c>
      <c r="B251" t="s">
        <v>73</v>
      </c>
      <c r="C251" s="5">
        <v>6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6</v>
      </c>
      <c r="M251" s="3">
        <v>0</v>
      </c>
    </row>
    <row r="252" spans="1:13" x14ac:dyDescent="0.25">
      <c r="A252" t="s">
        <v>745</v>
      </c>
      <c r="B252" t="s">
        <v>746</v>
      </c>
      <c r="C252" s="5">
        <v>6</v>
      </c>
      <c r="D252" s="3">
        <v>1</v>
      </c>
      <c r="E252" s="3">
        <v>0</v>
      </c>
      <c r="F252" s="3">
        <v>1</v>
      </c>
      <c r="G252" s="3">
        <v>0</v>
      </c>
      <c r="H252" s="3">
        <v>0</v>
      </c>
      <c r="I252" s="3">
        <v>0</v>
      </c>
      <c r="J252" s="3">
        <v>1</v>
      </c>
      <c r="K252" s="3">
        <v>0</v>
      </c>
      <c r="L252" s="3">
        <v>3</v>
      </c>
      <c r="M252" s="3">
        <v>0</v>
      </c>
    </row>
    <row r="253" spans="1:13" x14ac:dyDescent="0.25">
      <c r="A253" t="s">
        <v>1215</v>
      </c>
      <c r="B253" t="s">
        <v>1216</v>
      </c>
      <c r="C253" s="5">
        <v>6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3</v>
      </c>
      <c r="J253" s="3">
        <v>0</v>
      </c>
      <c r="K253" s="3">
        <v>3</v>
      </c>
      <c r="L253" s="3">
        <v>0</v>
      </c>
      <c r="M253" s="3">
        <v>0</v>
      </c>
    </row>
    <row r="254" spans="1:13" x14ac:dyDescent="0.25">
      <c r="A254" t="s">
        <v>2346</v>
      </c>
      <c r="B254" t="s">
        <v>2347</v>
      </c>
      <c r="C254" s="5">
        <v>6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4</v>
      </c>
      <c r="J254" s="3">
        <v>0</v>
      </c>
      <c r="K254" s="3">
        <v>2</v>
      </c>
      <c r="L254" s="3">
        <v>0</v>
      </c>
      <c r="M254" s="3">
        <v>0</v>
      </c>
    </row>
    <row r="255" spans="1:13" x14ac:dyDescent="0.25">
      <c r="A255" t="s">
        <v>2348</v>
      </c>
      <c r="B255" t="s">
        <v>2349</v>
      </c>
      <c r="C255" s="5">
        <v>6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2</v>
      </c>
      <c r="L255" s="3">
        <v>2</v>
      </c>
      <c r="M255" s="3">
        <v>2</v>
      </c>
    </row>
    <row r="256" spans="1:13" x14ac:dyDescent="0.25">
      <c r="A256" t="s">
        <v>1066</v>
      </c>
      <c r="B256" t="s">
        <v>1067</v>
      </c>
      <c r="C256" s="5">
        <v>6</v>
      </c>
      <c r="D256" s="3">
        <v>2</v>
      </c>
      <c r="E256" s="3">
        <v>0</v>
      </c>
      <c r="F256" s="3">
        <v>0</v>
      </c>
      <c r="G256" s="3">
        <v>0</v>
      </c>
      <c r="H256" s="3">
        <v>2</v>
      </c>
      <c r="I256" s="3">
        <v>1</v>
      </c>
      <c r="J256" s="3">
        <v>1</v>
      </c>
      <c r="K256" s="3">
        <v>0</v>
      </c>
      <c r="L256" s="3">
        <v>0</v>
      </c>
      <c r="M256" s="3">
        <v>0</v>
      </c>
    </row>
    <row r="257" spans="1:13" x14ac:dyDescent="0.25">
      <c r="A257" t="s">
        <v>1823</v>
      </c>
      <c r="B257" t="s">
        <v>1824</v>
      </c>
      <c r="C257" s="5">
        <v>6</v>
      </c>
      <c r="D257" s="3">
        <v>0</v>
      </c>
      <c r="E257" s="3">
        <v>0</v>
      </c>
      <c r="F257" s="3">
        <v>0</v>
      </c>
      <c r="G257" s="3">
        <v>1</v>
      </c>
      <c r="H257" s="3">
        <v>0</v>
      </c>
      <c r="I257" s="3">
        <v>0</v>
      </c>
      <c r="J257" s="3">
        <v>2</v>
      </c>
      <c r="K257" s="3">
        <v>1</v>
      </c>
      <c r="L257" s="3">
        <v>2</v>
      </c>
      <c r="M257" s="3">
        <v>0</v>
      </c>
    </row>
    <row r="258" spans="1:13" x14ac:dyDescent="0.25">
      <c r="A258" t="s">
        <v>694</v>
      </c>
      <c r="B258" t="s">
        <v>695</v>
      </c>
      <c r="C258" s="5">
        <v>6</v>
      </c>
      <c r="D258" s="3">
        <v>3</v>
      </c>
      <c r="E258" s="3">
        <v>1</v>
      </c>
      <c r="F258" s="3">
        <v>1</v>
      </c>
      <c r="G258" s="3">
        <v>0</v>
      </c>
      <c r="H258" s="3">
        <v>0</v>
      </c>
      <c r="I258" s="3">
        <v>0</v>
      </c>
      <c r="J258" s="3">
        <v>1</v>
      </c>
      <c r="K258" s="3">
        <v>0</v>
      </c>
      <c r="L258" s="3">
        <v>0</v>
      </c>
      <c r="M258" s="3">
        <v>0</v>
      </c>
    </row>
    <row r="259" spans="1:13" x14ac:dyDescent="0.25">
      <c r="A259" t="s">
        <v>1221</v>
      </c>
      <c r="B259" t="s">
        <v>1222</v>
      </c>
      <c r="C259" s="5">
        <v>6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1</v>
      </c>
      <c r="J259" s="3">
        <v>1</v>
      </c>
      <c r="K259" s="3">
        <v>1</v>
      </c>
      <c r="L259" s="3">
        <v>1</v>
      </c>
      <c r="M259" s="3">
        <v>2</v>
      </c>
    </row>
    <row r="260" spans="1:13" x14ac:dyDescent="0.25">
      <c r="A260" t="s">
        <v>481</v>
      </c>
      <c r="B260" t="s">
        <v>482</v>
      </c>
      <c r="C260" s="5">
        <v>6</v>
      </c>
      <c r="D260" s="3">
        <v>2</v>
      </c>
      <c r="E260" s="3">
        <v>1</v>
      </c>
      <c r="F260" s="3">
        <v>0</v>
      </c>
      <c r="G260" s="3">
        <v>0</v>
      </c>
      <c r="H260" s="3">
        <v>1</v>
      </c>
      <c r="I260" s="3">
        <v>0</v>
      </c>
      <c r="J260" s="3">
        <v>2</v>
      </c>
      <c r="K260" s="3">
        <v>0</v>
      </c>
      <c r="L260" s="3">
        <v>0</v>
      </c>
      <c r="M260" s="3">
        <v>0</v>
      </c>
    </row>
    <row r="261" spans="1:13" x14ac:dyDescent="0.25">
      <c r="A261" t="s">
        <v>483</v>
      </c>
      <c r="B261" t="s">
        <v>484</v>
      </c>
      <c r="C261" s="5">
        <v>6</v>
      </c>
      <c r="D261" s="3">
        <v>2</v>
      </c>
      <c r="E261" s="3">
        <v>1</v>
      </c>
      <c r="F261" s="3">
        <v>0</v>
      </c>
      <c r="G261" s="3">
        <v>0</v>
      </c>
      <c r="H261" s="3">
        <v>0</v>
      </c>
      <c r="I261" s="3">
        <v>1</v>
      </c>
      <c r="J261" s="3">
        <v>1</v>
      </c>
      <c r="K261" s="3">
        <v>0</v>
      </c>
      <c r="L261" s="3">
        <v>0</v>
      </c>
      <c r="M261" s="3">
        <v>1</v>
      </c>
    </row>
    <row r="262" spans="1:13" x14ac:dyDescent="0.25">
      <c r="A262" t="s">
        <v>2350</v>
      </c>
      <c r="B262" t="s">
        <v>2351</v>
      </c>
      <c r="C262" s="5">
        <v>6</v>
      </c>
      <c r="D262" s="3">
        <v>2</v>
      </c>
      <c r="E262" s="3">
        <v>2</v>
      </c>
      <c r="F262" s="3">
        <v>0</v>
      </c>
      <c r="G262" s="3">
        <v>0</v>
      </c>
      <c r="H262" s="3">
        <v>1</v>
      </c>
      <c r="I262" s="3">
        <v>0</v>
      </c>
      <c r="J262" s="3">
        <v>0</v>
      </c>
      <c r="K262" s="3">
        <v>1</v>
      </c>
      <c r="L262" s="3">
        <v>0</v>
      </c>
      <c r="M262" s="3">
        <v>0</v>
      </c>
    </row>
    <row r="263" spans="1:13" x14ac:dyDescent="0.25">
      <c r="A263" t="s">
        <v>1126</v>
      </c>
      <c r="B263" t="s">
        <v>1127</v>
      </c>
      <c r="C263" s="5">
        <v>6</v>
      </c>
      <c r="D263" s="3">
        <v>3</v>
      </c>
      <c r="E263" s="3">
        <v>0</v>
      </c>
      <c r="F263" s="3">
        <v>1</v>
      </c>
      <c r="G263" s="3">
        <v>0</v>
      </c>
      <c r="H263" s="3">
        <v>1</v>
      </c>
      <c r="I263" s="3">
        <v>0</v>
      </c>
      <c r="J263" s="3">
        <v>0</v>
      </c>
      <c r="K263" s="3">
        <v>1</v>
      </c>
      <c r="L263" s="3">
        <v>0</v>
      </c>
      <c r="M263" s="3">
        <v>0</v>
      </c>
    </row>
    <row r="264" spans="1:13" x14ac:dyDescent="0.25">
      <c r="A264" t="s">
        <v>1837</v>
      </c>
      <c r="B264" t="s">
        <v>1838</v>
      </c>
      <c r="C264" s="5">
        <v>6</v>
      </c>
      <c r="D264" s="3">
        <v>2</v>
      </c>
      <c r="E264" s="3">
        <v>1</v>
      </c>
      <c r="F264" s="3">
        <v>0</v>
      </c>
      <c r="G264" s="3">
        <v>0</v>
      </c>
      <c r="H264" s="3">
        <v>0</v>
      </c>
      <c r="I264" s="3">
        <v>1</v>
      </c>
      <c r="J264" s="3">
        <v>2</v>
      </c>
      <c r="K264" s="3">
        <v>0</v>
      </c>
      <c r="L264" s="3">
        <v>0</v>
      </c>
      <c r="M264" s="3">
        <v>0</v>
      </c>
    </row>
    <row r="265" spans="1:13" x14ac:dyDescent="0.25">
      <c r="A265" t="s">
        <v>1630</v>
      </c>
      <c r="B265" t="s">
        <v>1631</v>
      </c>
      <c r="C265" s="5">
        <v>6</v>
      </c>
      <c r="D265" s="3">
        <v>1</v>
      </c>
      <c r="E265" s="3">
        <v>0</v>
      </c>
      <c r="F265" s="3">
        <v>0</v>
      </c>
      <c r="G265" s="3">
        <v>1</v>
      </c>
      <c r="H265" s="3">
        <v>0</v>
      </c>
      <c r="I265" s="3">
        <v>0</v>
      </c>
      <c r="J265" s="3">
        <v>0</v>
      </c>
      <c r="K265" s="3">
        <v>2</v>
      </c>
      <c r="L265" s="3">
        <v>0</v>
      </c>
      <c r="M265" s="3">
        <v>2</v>
      </c>
    </row>
    <row r="266" spans="1:13" x14ac:dyDescent="0.25">
      <c r="A266" t="s">
        <v>1642</v>
      </c>
      <c r="B266" t="s">
        <v>1643</v>
      </c>
      <c r="C266" s="5">
        <v>6</v>
      </c>
      <c r="D266" s="3">
        <v>1</v>
      </c>
      <c r="E266" s="3">
        <v>0</v>
      </c>
      <c r="F266" s="3">
        <v>0</v>
      </c>
      <c r="G266" s="3">
        <v>0</v>
      </c>
      <c r="H266" s="3">
        <v>2</v>
      </c>
      <c r="I266" s="3">
        <v>1</v>
      </c>
      <c r="J266" s="3">
        <v>2</v>
      </c>
      <c r="K266" s="3">
        <v>0</v>
      </c>
      <c r="L266" s="3">
        <v>0</v>
      </c>
      <c r="M266" s="3">
        <v>0</v>
      </c>
    </row>
    <row r="267" spans="1:13" x14ac:dyDescent="0.25">
      <c r="A267" t="s">
        <v>1237</v>
      </c>
      <c r="B267" t="s">
        <v>1238</v>
      </c>
      <c r="C267" s="5">
        <v>6</v>
      </c>
      <c r="D267" s="3">
        <v>0</v>
      </c>
      <c r="E267" s="3">
        <v>0</v>
      </c>
      <c r="F267" s="3">
        <v>0</v>
      </c>
      <c r="G267" s="3">
        <v>0</v>
      </c>
      <c r="H267" s="3">
        <v>2</v>
      </c>
      <c r="I267" s="3">
        <v>0</v>
      </c>
      <c r="J267" s="3">
        <v>1</v>
      </c>
      <c r="K267" s="3">
        <v>2</v>
      </c>
      <c r="L267" s="3">
        <v>0</v>
      </c>
      <c r="M267" s="3">
        <v>1</v>
      </c>
    </row>
    <row r="268" spans="1:13" x14ac:dyDescent="0.25">
      <c r="A268" t="s">
        <v>1644</v>
      </c>
      <c r="B268" t="s">
        <v>1645</v>
      </c>
      <c r="C268" s="5">
        <v>6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1</v>
      </c>
      <c r="J268" s="3">
        <v>2</v>
      </c>
      <c r="K268" s="3">
        <v>1</v>
      </c>
      <c r="L268" s="3">
        <v>1</v>
      </c>
      <c r="M268" s="3">
        <v>1</v>
      </c>
    </row>
    <row r="269" spans="1:13" x14ac:dyDescent="0.25">
      <c r="A269" t="s">
        <v>2352</v>
      </c>
      <c r="B269" t="s">
        <v>2353</v>
      </c>
      <c r="C269" s="5">
        <v>6</v>
      </c>
      <c r="D269" s="3">
        <v>1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3</v>
      </c>
      <c r="K269" s="3">
        <v>1</v>
      </c>
      <c r="L269" s="3">
        <v>1</v>
      </c>
      <c r="M269" s="3">
        <v>0</v>
      </c>
    </row>
    <row r="270" spans="1:13" x14ac:dyDescent="0.25">
      <c r="A270" t="s">
        <v>416</v>
      </c>
      <c r="B270" t="s">
        <v>417</v>
      </c>
      <c r="C270" s="5">
        <v>5</v>
      </c>
      <c r="D270" s="3">
        <v>0</v>
      </c>
      <c r="E270" s="3">
        <v>0</v>
      </c>
      <c r="F270" s="3">
        <v>0</v>
      </c>
      <c r="G270" s="3">
        <v>0</v>
      </c>
      <c r="H270" s="3">
        <v>3</v>
      </c>
      <c r="I270" s="3">
        <v>0</v>
      </c>
      <c r="J270" s="3">
        <v>2</v>
      </c>
      <c r="K270" s="3">
        <v>0</v>
      </c>
      <c r="L270" s="3">
        <v>0</v>
      </c>
      <c r="M270" s="3">
        <v>0</v>
      </c>
    </row>
    <row r="271" spans="1:13" x14ac:dyDescent="0.25">
      <c r="A271" t="s">
        <v>627</v>
      </c>
      <c r="B271" t="s">
        <v>628</v>
      </c>
      <c r="C271" s="5">
        <v>5</v>
      </c>
      <c r="D271" s="3">
        <v>0</v>
      </c>
      <c r="E271" s="3">
        <v>0</v>
      </c>
      <c r="F271" s="3">
        <v>0</v>
      </c>
      <c r="G271" s="3">
        <v>0</v>
      </c>
      <c r="H271" s="3">
        <v>1</v>
      </c>
      <c r="I271" s="3">
        <v>2</v>
      </c>
      <c r="J271" s="3">
        <v>1</v>
      </c>
      <c r="K271" s="3">
        <v>1</v>
      </c>
      <c r="L271" s="3">
        <v>0</v>
      </c>
      <c r="M271" s="3">
        <v>0</v>
      </c>
    </row>
    <row r="272" spans="1:13" x14ac:dyDescent="0.25">
      <c r="A272" t="s">
        <v>2354</v>
      </c>
      <c r="B272" t="s">
        <v>2355</v>
      </c>
      <c r="C272" s="5">
        <v>5</v>
      </c>
      <c r="D272" s="3">
        <v>0</v>
      </c>
      <c r="E272" s="3">
        <v>0</v>
      </c>
      <c r="F272" s="3">
        <v>0</v>
      </c>
      <c r="G272" s="3">
        <v>0</v>
      </c>
      <c r="H272" s="3">
        <v>1</v>
      </c>
      <c r="I272" s="3">
        <v>0</v>
      </c>
      <c r="J272" s="3">
        <v>2</v>
      </c>
      <c r="K272" s="3">
        <v>1</v>
      </c>
      <c r="L272" s="3">
        <v>1</v>
      </c>
      <c r="M272" s="3">
        <v>0</v>
      </c>
    </row>
    <row r="273" spans="1:13" x14ac:dyDescent="0.25">
      <c r="A273" t="s">
        <v>2356</v>
      </c>
      <c r="B273" t="s">
        <v>2357</v>
      </c>
      <c r="C273" s="5">
        <v>5</v>
      </c>
      <c r="D273" s="3">
        <v>2</v>
      </c>
      <c r="E273" s="3">
        <v>3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</row>
    <row r="274" spans="1:13" x14ac:dyDescent="0.25">
      <c r="A274" t="s">
        <v>206</v>
      </c>
      <c r="B274" t="s">
        <v>207</v>
      </c>
      <c r="C274" s="5">
        <v>5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1</v>
      </c>
      <c r="K274" s="3">
        <v>1</v>
      </c>
      <c r="L274" s="3">
        <v>0</v>
      </c>
      <c r="M274" s="3">
        <v>3</v>
      </c>
    </row>
    <row r="275" spans="1:13" x14ac:dyDescent="0.25">
      <c r="A275" t="s">
        <v>226</v>
      </c>
      <c r="B275" t="s">
        <v>227</v>
      </c>
      <c r="C275" s="5">
        <v>5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1</v>
      </c>
      <c r="J275" s="3">
        <v>2</v>
      </c>
      <c r="K275" s="3">
        <v>1</v>
      </c>
      <c r="L275" s="3">
        <v>1</v>
      </c>
      <c r="M275" s="3">
        <v>0</v>
      </c>
    </row>
    <row r="276" spans="1:13" x14ac:dyDescent="0.25">
      <c r="A276" t="s">
        <v>1513</v>
      </c>
      <c r="B276" t="s">
        <v>1514</v>
      </c>
      <c r="C276" s="5">
        <v>5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1</v>
      </c>
      <c r="J276" s="3">
        <v>0</v>
      </c>
      <c r="K276" s="3">
        <v>3</v>
      </c>
      <c r="L276" s="3">
        <v>0</v>
      </c>
      <c r="M276" s="3">
        <v>1</v>
      </c>
    </row>
    <row r="277" spans="1:13" x14ac:dyDescent="0.25">
      <c r="A277" t="s">
        <v>657</v>
      </c>
      <c r="B277" t="s">
        <v>658</v>
      </c>
      <c r="C277" s="5">
        <v>5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3</v>
      </c>
      <c r="K277" s="3">
        <v>0</v>
      </c>
      <c r="L277" s="3">
        <v>0</v>
      </c>
      <c r="M277" s="3">
        <v>2</v>
      </c>
    </row>
    <row r="278" spans="1:13" x14ac:dyDescent="0.25">
      <c r="A278" t="s">
        <v>917</v>
      </c>
      <c r="B278" t="s">
        <v>918</v>
      </c>
      <c r="C278" s="5">
        <v>5</v>
      </c>
      <c r="D278" s="3">
        <v>0</v>
      </c>
      <c r="E278" s="3">
        <v>0</v>
      </c>
      <c r="F278" s="3">
        <v>0</v>
      </c>
      <c r="G278" s="3">
        <v>0</v>
      </c>
      <c r="H278" s="3">
        <v>1</v>
      </c>
      <c r="I278" s="3">
        <v>2</v>
      </c>
      <c r="J278" s="3">
        <v>0</v>
      </c>
      <c r="K278" s="3">
        <v>2</v>
      </c>
      <c r="L278" s="3">
        <v>0</v>
      </c>
      <c r="M278" s="3">
        <v>0</v>
      </c>
    </row>
    <row r="279" spans="1:13" x14ac:dyDescent="0.25">
      <c r="A279" t="s">
        <v>1521</v>
      </c>
      <c r="B279" t="s">
        <v>1522</v>
      </c>
      <c r="C279" s="5">
        <v>5</v>
      </c>
      <c r="D279" s="3">
        <v>1</v>
      </c>
      <c r="E279" s="3">
        <v>1</v>
      </c>
      <c r="F279" s="3">
        <v>0</v>
      </c>
      <c r="G279" s="3">
        <v>0</v>
      </c>
      <c r="H279" s="3">
        <v>1</v>
      </c>
      <c r="I279" s="3">
        <v>1</v>
      </c>
      <c r="J279" s="3">
        <v>0</v>
      </c>
      <c r="K279" s="3">
        <v>1</v>
      </c>
      <c r="L279" s="3">
        <v>0</v>
      </c>
      <c r="M279" s="3">
        <v>0</v>
      </c>
    </row>
    <row r="280" spans="1:13" x14ac:dyDescent="0.25">
      <c r="A280" t="s">
        <v>1547</v>
      </c>
      <c r="B280" t="s">
        <v>1548</v>
      </c>
      <c r="C280" s="5">
        <v>5</v>
      </c>
      <c r="D280" s="3">
        <v>0</v>
      </c>
      <c r="E280" s="3">
        <v>0</v>
      </c>
      <c r="F280" s="3">
        <v>1</v>
      </c>
      <c r="G280" s="3">
        <v>0</v>
      </c>
      <c r="H280" s="3">
        <v>1</v>
      </c>
      <c r="I280" s="3">
        <v>0</v>
      </c>
      <c r="J280" s="3">
        <v>0</v>
      </c>
      <c r="K280" s="3">
        <v>3</v>
      </c>
      <c r="L280" s="3">
        <v>0</v>
      </c>
      <c r="M280" s="3">
        <v>0</v>
      </c>
    </row>
    <row r="281" spans="1:13" x14ac:dyDescent="0.25">
      <c r="A281" t="s">
        <v>674</v>
      </c>
      <c r="B281" t="s">
        <v>582</v>
      </c>
      <c r="C281" s="5">
        <v>5</v>
      </c>
      <c r="D281" s="3">
        <v>1</v>
      </c>
      <c r="E281" s="3">
        <v>0</v>
      </c>
      <c r="F281" s="3">
        <v>0</v>
      </c>
      <c r="G281" s="3">
        <v>0</v>
      </c>
      <c r="H281" s="3">
        <v>3</v>
      </c>
      <c r="I281" s="3">
        <v>0</v>
      </c>
      <c r="J281" s="3">
        <v>1</v>
      </c>
      <c r="K281" s="3">
        <v>0</v>
      </c>
      <c r="L281" s="3">
        <v>0</v>
      </c>
      <c r="M281" s="3">
        <v>0</v>
      </c>
    </row>
    <row r="282" spans="1:13" x14ac:dyDescent="0.25">
      <c r="A282" t="s">
        <v>675</v>
      </c>
      <c r="B282" t="s">
        <v>584</v>
      </c>
      <c r="C282" s="5">
        <v>5</v>
      </c>
      <c r="D282" s="3">
        <v>0</v>
      </c>
      <c r="E282" s="3">
        <v>0</v>
      </c>
      <c r="F282" s="3">
        <v>0</v>
      </c>
      <c r="G282" s="3">
        <v>0</v>
      </c>
      <c r="H282" s="3">
        <v>1</v>
      </c>
      <c r="I282" s="3">
        <v>0</v>
      </c>
      <c r="J282" s="3">
        <v>0</v>
      </c>
      <c r="K282" s="3">
        <v>4</v>
      </c>
      <c r="L282" s="3">
        <v>0</v>
      </c>
      <c r="M282" s="3">
        <v>0</v>
      </c>
    </row>
    <row r="283" spans="1:13" x14ac:dyDescent="0.25">
      <c r="A283" t="s">
        <v>243</v>
      </c>
      <c r="B283" t="s">
        <v>244</v>
      </c>
      <c r="C283" s="5">
        <v>5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3</v>
      </c>
      <c r="J283" s="3">
        <v>0</v>
      </c>
      <c r="K283" s="3">
        <v>2</v>
      </c>
      <c r="L283" s="3">
        <v>0</v>
      </c>
      <c r="M283" s="3">
        <v>0</v>
      </c>
    </row>
    <row r="284" spans="1:13" x14ac:dyDescent="0.25">
      <c r="A284" t="s">
        <v>2358</v>
      </c>
      <c r="B284" t="s">
        <v>2359</v>
      </c>
      <c r="C284" s="5">
        <v>5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3</v>
      </c>
      <c r="J284" s="3">
        <v>0</v>
      </c>
      <c r="K284" s="3">
        <v>2</v>
      </c>
      <c r="L284" s="3">
        <v>0</v>
      </c>
      <c r="M284" s="3">
        <v>0</v>
      </c>
    </row>
    <row r="285" spans="1:13" x14ac:dyDescent="0.25">
      <c r="A285" t="s">
        <v>1804</v>
      </c>
      <c r="B285" t="s">
        <v>1710</v>
      </c>
      <c r="C285" s="5">
        <v>5</v>
      </c>
      <c r="D285" s="3">
        <v>3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1</v>
      </c>
      <c r="K285" s="3">
        <v>1</v>
      </c>
      <c r="L285" s="3">
        <v>0</v>
      </c>
      <c r="M285" s="3">
        <v>0</v>
      </c>
    </row>
    <row r="286" spans="1:13" x14ac:dyDescent="0.25">
      <c r="A286" t="s">
        <v>1563</v>
      </c>
      <c r="B286" t="s">
        <v>1564</v>
      </c>
      <c r="C286" s="5">
        <v>5</v>
      </c>
      <c r="D286" s="3">
        <v>0</v>
      </c>
      <c r="E286" s="3">
        <v>0</v>
      </c>
      <c r="F286" s="3">
        <v>0</v>
      </c>
      <c r="G286" s="3">
        <v>0</v>
      </c>
      <c r="H286" s="3">
        <v>1</v>
      </c>
      <c r="I286" s="3">
        <v>1</v>
      </c>
      <c r="J286" s="3">
        <v>0</v>
      </c>
      <c r="K286" s="3">
        <v>1</v>
      </c>
      <c r="L286" s="3">
        <v>0</v>
      </c>
      <c r="M286" s="3">
        <v>2</v>
      </c>
    </row>
    <row r="287" spans="1:13" x14ac:dyDescent="0.25">
      <c r="A287" t="s">
        <v>943</v>
      </c>
      <c r="B287" t="s">
        <v>944</v>
      </c>
      <c r="C287" s="5">
        <v>5</v>
      </c>
      <c r="D287" s="3">
        <v>1</v>
      </c>
      <c r="E287" s="3">
        <v>0</v>
      </c>
      <c r="F287" s="3">
        <v>1</v>
      </c>
      <c r="G287" s="3">
        <v>0</v>
      </c>
      <c r="H287" s="3">
        <v>1</v>
      </c>
      <c r="I287" s="3">
        <v>1</v>
      </c>
      <c r="J287" s="3">
        <v>0</v>
      </c>
      <c r="K287" s="3">
        <v>0</v>
      </c>
      <c r="L287" s="3">
        <v>1</v>
      </c>
      <c r="M287" s="3">
        <v>0</v>
      </c>
    </row>
    <row r="288" spans="1:13" x14ac:dyDescent="0.25">
      <c r="A288" t="s">
        <v>945</v>
      </c>
      <c r="B288" t="s">
        <v>946</v>
      </c>
      <c r="C288" s="5">
        <v>5</v>
      </c>
      <c r="D288" s="3">
        <v>1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2</v>
      </c>
      <c r="K288" s="3">
        <v>2</v>
      </c>
      <c r="L288" s="3">
        <v>0</v>
      </c>
      <c r="M288" s="3">
        <v>0</v>
      </c>
    </row>
    <row r="289" spans="1:13" x14ac:dyDescent="0.25">
      <c r="A289" t="s">
        <v>1604</v>
      </c>
      <c r="B289" t="s">
        <v>1605</v>
      </c>
      <c r="C289" s="5">
        <v>5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2</v>
      </c>
      <c r="K289" s="3">
        <v>2</v>
      </c>
      <c r="L289" s="3">
        <v>1</v>
      </c>
      <c r="M289" s="3">
        <v>0</v>
      </c>
    </row>
    <row r="290" spans="1:13" x14ac:dyDescent="0.25">
      <c r="A290" t="s">
        <v>1614</v>
      </c>
      <c r="B290" t="s">
        <v>1615</v>
      </c>
      <c r="C290" s="5">
        <v>5</v>
      </c>
      <c r="D290" s="3">
        <v>1</v>
      </c>
      <c r="E290" s="3">
        <v>1</v>
      </c>
      <c r="F290" s="3">
        <v>0</v>
      </c>
      <c r="G290" s="3">
        <v>0</v>
      </c>
      <c r="H290" s="3">
        <v>1</v>
      </c>
      <c r="I290" s="3">
        <v>1</v>
      </c>
      <c r="J290" s="3">
        <v>0</v>
      </c>
      <c r="K290" s="3">
        <v>1</v>
      </c>
      <c r="L290" s="3">
        <v>0</v>
      </c>
      <c r="M290" s="3">
        <v>0</v>
      </c>
    </row>
    <row r="291" spans="1:13" x14ac:dyDescent="0.25">
      <c r="A291" t="s">
        <v>1624</v>
      </c>
      <c r="B291" t="s">
        <v>1625</v>
      </c>
      <c r="C291" s="5">
        <v>5</v>
      </c>
      <c r="D291" s="3">
        <v>0</v>
      </c>
      <c r="E291" s="3">
        <v>0</v>
      </c>
      <c r="F291" s="3">
        <v>0</v>
      </c>
      <c r="G291" s="3">
        <v>0</v>
      </c>
      <c r="H291" s="3">
        <v>2</v>
      </c>
      <c r="I291" s="3">
        <v>1</v>
      </c>
      <c r="J291" s="3">
        <v>1</v>
      </c>
      <c r="K291" s="3">
        <v>1</v>
      </c>
      <c r="L291" s="3">
        <v>0</v>
      </c>
      <c r="M291" s="3">
        <v>0</v>
      </c>
    </row>
    <row r="292" spans="1:13" x14ac:dyDescent="0.25">
      <c r="A292" t="s">
        <v>2360</v>
      </c>
      <c r="B292" t="s">
        <v>2361</v>
      </c>
      <c r="C292" s="5">
        <v>5</v>
      </c>
      <c r="D292" s="3">
        <v>3</v>
      </c>
      <c r="E292" s="3">
        <v>1</v>
      </c>
      <c r="F292" s="3">
        <v>0</v>
      </c>
      <c r="G292" s="3">
        <v>0</v>
      </c>
      <c r="H292" s="3">
        <v>1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t="s">
        <v>975</v>
      </c>
      <c r="B293" t="s">
        <v>976</v>
      </c>
      <c r="C293" s="5">
        <v>5</v>
      </c>
      <c r="D293" s="3">
        <v>0</v>
      </c>
      <c r="E293" s="3">
        <v>0</v>
      </c>
      <c r="F293" s="3">
        <v>0</v>
      </c>
      <c r="G293" s="3">
        <v>0</v>
      </c>
      <c r="H293" s="3">
        <v>2</v>
      </c>
      <c r="I293" s="3">
        <v>1</v>
      </c>
      <c r="J293" s="3">
        <v>1</v>
      </c>
      <c r="K293" s="3">
        <v>1</v>
      </c>
      <c r="L293" s="3">
        <v>0</v>
      </c>
      <c r="M293" s="3">
        <v>0</v>
      </c>
    </row>
    <row r="294" spans="1:13" x14ac:dyDescent="0.25">
      <c r="A294" t="s">
        <v>2362</v>
      </c>
      <c r="B294" t="s">
        <v>2363</v>
      </c>
      <c r="C294" s="5">
        <v>5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3</v>
      </c>
      <c r="J294" s="3">
        <v>0</v>
      </c>
      <c r="K294" s="3">
        <v>2</v>
      </c>
      <c r="L294" s="3">
        <v>0</v>
      </c>
      <c r="M294" s="3">
        <v>0</v>
      </c>
    </row>
    <row r="295" spans="1:13" x14ac:dyDescent="0.25">
      <c r="A295" t="s">
        <v>2364</v>
      </c>
      <c r="B295" t="s">
        <v>2365</v>
      </c>
      <c r="C295" s="5">
        <v>5</v>
      </c>
      <c r="D295" s="3">
        <v>0</v>
      </c>
      <c r="E295" s="3">
        <v>1</v>
      </c>
      <c r="F295" s="3">
        <v>0</v>
      </c>
      <c r="G295" s="3">
        <v>0</v>
      </c>
      <c r="H295" s="3">
        <v>1</v>
      </c>
      <c r="I295" s="3">
        <v>0</v>
      </c>
      <c r="J295" s="3">
        <v>1</v>
      </c>
      <c r="K295" s="3">
        <v>1</v>
      </c>
      <c r="L295" s="3">
        <v>1</v>
      </c>
      <c r="M295" s="3">
        <v>0</v>
      </c>
    </row>
    <row r="296" spans="1:13" x14ac:dyDescent="0.25">
      <c r="A296" t="s">
        <v>706</v>
      </c>
      <c r="B296" t="s">
        <v>707</v>
      </c>
      <c r="C296" s="5">
        <v>5</v>
      </c>
      <c r="D296" s="3">
        <v>0</v>
      </c>
      <c r="E296" s="3">
        <v>0</v>
      </c>
      <c r="F296" s="3">
        <v>0</v>
      </c>
      <c r="G296" s="3">
        <v>0</v>
      </c>
      <c r="H296" s="3">
        <v>1</v>
      </c>
      <c r="I296" s="3">
        <v>0</v>
      </c>
      <c r="J296" s="3">
        <v>1</v>
      </c>
      <c r="K296" s="3">
        <v>1</v>
      </c>
      <c r="L296" s="3">
        <v>1</v>
      </c>
      <c r="M296" s="3">
        <v>1</v>
      </c>
    </row>
    <row r="297" spans="1:13" x14ac:dyDescent="0.25">
      <c r="A297" t="s">
        <v>2366</v>
      </c>
      <c r="B297" t="s">
        <v>2367</v>
      </c>
      <c r="C297" s="5">
        <v>5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1</v>
      </c>
      <c r="J297" s="3">
        <v>0</v>
      </c>
      <c r="K297" s="3">
        <v>3</v>
      </c>
      <c r="L297" s="3">
        <v>1</v>
      </c>
      <c r="M297" s="3">
        <v>0</v>
      </c>
    </row>
    <row r="298" spans="1:13" x14ac:dyDescent="0.25">
      <c r="A298" t="s">
        <v>2368</v>
      </c>
      <c r="B298" t="s">
        <v>2369</v>
      </c>
      <c r="C298" s="5">
        <v>4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2</v>
      </c>
      <c r="J298" s="3">
        <v>0</v>
      </c>
      <c r="K298" s="3">
        <v>2</v>
      </c>
      <c r="L298" s="3">
        <v>0</v>
      </c>
      <c r="M298" s="3">
        <v>0</v>
      </c>
    </row>
    <row r="299" spans="1:13" x14ac:dyDescent="0.25">
      <c r="A299" t="s">
        <v>2370</v>
      </c>
      <c r="B299" t="s">
        <v>2371</v>
      </c>
      <c r="C299" s="5">
        <v>4</v>
      </c>
      <c r="D299" s="3">
        <v>2</v>
      </c>
      <c r="E299" s="3">
        <v>0</v>
      </c>
      <c r="F299" s="3">
        <v>0</v>
      </c>
      <c r="G299" s="3">
        <v>1</v>
      </c>
      <c r="H299" s="3">
        <v>0</v>
      </c>
      <c r="I299" s="3">
        <v>0</v>
      </c>
      <c r="J299" s="3">
        <v>0</v>
      </c>
      <c r="K299" s="3">
        <v>0</v>
      </c>
      <c r="L299" s="3">
        <v>1</v>
      </c>
      <c r="M299" s="3">
        <v>0</v>
      </c>
    </row>
    <row r="300" spans="1:13" x14ac:dyDescent="0.25">
      <c r="A300" t="s">
        <v>2372</v>
      </c>
      <c r="B300" t="s">
        <v>2373</v>
      </c>
      <c r="C300" s="5">
        <v>4</v>
      </c>
      <c r="D300" s="3">
        <v>0</v>
      </c>
      <c r="E300" s="3">
        <v>0</v>
      </c>
      <c r="F300" s="3">
        <v>1</v>
      </c>
      <c r="G300" s="3">
        <v>0</v>
      </c>
      <c r="H300" s="3">
        <v>0</v>
      </c>
      <c r="I300" s="3">
        <v>0</v>
      </c>
      <c r="J300" s="3">
        <v>1</v>
      </c>
      <c r="K300" s="3">
        <v>1</v>
      </c>
      <c r="L300" s="3">
        <v>0</v>
      </c>
      <c r="M300" s="3">
        <v>1</v>
      </c>
    </row>
    <row r="301" spans="1:13" x14ac:dyDescent="0.25">
      <c r="A301" t="s">
        <v>1429</v>
      </c>
      <c r="B301" t="s">
        <v>1430</v>
      </c>
      <c r="C301" s="5">
        <v>4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1</v>
      </c>
      <c r="K301" s="3">
        <v>2</v>
      </c>
      <c r="L301" s="3">
        <v>0</v>
      </c>
      <c r="M301" s="3">
        <v>1</v>
      </c>
    </row>
    <row r="302" spans="1:13" x14ac:dyDescent="0.25">
      <c r="A302" t="s">
        <v>1743</v>
      </c>
      <c r="B302" t="s">
        <v>1744</v>
      </c>
      <c r="C302" s="5">
        <v>4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1</v>
      </c>
      <c r="K302" s="3">
        <v>1</v>
      </c>
      <c r="L302" s="3">
        <v>0</v>
      </c>
      <c r="M302" s="3">
        <v>2</v>
      </c>
    </row>
    <row r="303" spans="1:13" x14ac:dyDescent="0.25">
      <c r="A303" t="s">
        <v>427</v>
      </c>
      <c r="B303" t="s">
        <v>428</v>
      </c>
      <c r="C303" s="5">
        <v>4</v>
      </c>
      <c r="D303" s="3">
        <v>0</v>
      </c>
      <c r="E303" s="3">
        <v>0</v>
      </c>
      <c r="F303" s="3">
        <v>0</v>
      </c>
      <c r="G303" s="3">
        <v>0</v>
      </c>
      <c r="H303" s="3">
        <v>1</v>
      </c>
      <c r="I303" s="3">
        <v>0</v>
      </c>
      <c r="J303" s="3">
        <v>1</v>
      </c>
      <c r="K303" s="3">
        <v>1</v>
      </c>
      <c r="L303" s="3">
        <v>1</v>
      </c>
      <c r="M303" s="3">
        <v>0</v>
      </c>
    </row>
    <row r="304" spans="1:13" x14ac:dyDescent="0.25">
      <c r="A304" t="s">
        <v>2374</v>
      </c>
      <c r="B304" t="s">
        <v>2375</v>
      </c>
      <c r="C304" s="5">
        <v>4</v>
      </c>
      <c r="D304" s="3">
        <v>0</v>
      </c>
      <c r="E304" s="3">
        <v>0</v>
      </c>
      <c r="F304" s="3">
        <v>1</v>
      </c>
      <c r="G304" s="3">
        <v>0</v>
      </c>
      <c r="H304" s="3">
        <v>0</v>
      </c>
      <c r="I304" s="3">
        <v>1</v>
      </c>
      <c r="J304" s="3">
        <v>0</v>
      </c>
      <c r="K304" s="3">
        <v>2</v>
      </c>
      <c r="L304" s="3">
        <v>0</v>
      </c>
      <c r="M304" s="3">
        <v>0</v>
      </c>
    </row>
    <row r="305" spans="1:13" x14ac:dyDescent="0.25">
      <c r="A305" t="s">
        <v>2376</v>
      </c>
      <c r="B305" t="s">
        <v>2377</v>
      </c>
      <c r="C305" s="5">
        <v>4</v>
      </c>
      <c r="D305" s="3">
        <v>0</v>
      </c>
      <c r="E305" s="3">
        <v>0</v>
      </c>
      <c r="F305" s="3">
        <v>0</v>
      </c>
      <c r="G305" s="3">
        <v>0</v>
      </c>
      <c r="H305" s="3">
        <v>2</v>
      </c>
      <c r="I305" s="3">
        <v>0</v>
      </c>
      <c r="J305" s="3">
        <v>1</v>
      </c>
      <c r="K305" s="3">
        <v>1</v>
      </c>
      <c r="L305" s="3">
        <v>0</v>
      </c>
      <c r="M305" s="3">
        <v>0</v>
      </c>
    </row>
    <row r="306" spans="1:13" x14ac:dyDescent="0.25">
      <c r="A306" t="s">
        <v>906</v>
      </c>
      <c r="B306" t="s">
        <v>907</v>
      </c>
      <c r="C306" s="5">
        <v>4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1</v>
      </c>
      <c r="K306" s="3">
        <v>0</v>
      </c>
      <c r="L306" s="3">
        <v>2</v>
      </c>
      <c r="M306" s="3">
        <v>1</v>
      </c>
    </row>
    <row r="307" spans="1:13" x14ac:dyDescent="0.25">
      <c r="A307" t="s">
        <v>433</v>
      </c>
      <c r="B307" t="s">
        <v>434</v>
      </c>
      <c r="C307" s="5">
        <v>4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2</v>
      </c>
      <c r="L307" s="3">
        <v>1</v>
      </c>
      <c r="M307" s="3">
        <v>1</v>
      </c>
    </row>
    <row r="308" spans="1:13" x14ac:dyDescent="0.25">
      <c r="A308" t="s">
        <v>2378</v>
      </c>
      <c r="B308" t="s">
        <v>2379</v>
      </c>
      <c r="C308" s="5">
        <v>4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1</v>
      </c>
      <c r="J308" s="3">
        <v>2</v>
      </c>
      <c r="K308" s="3">
        <v>0</v>
      </c>
      <c r="L308" s="3">
        <v>0</v>
      </c>
      <c r="M308" s="3">
        <v>1</v>
      </c>
    </row>
    <row r="309" spans="1:13" x14ac:dyDescent="0.25">
      <c r="A309" t="s">
        <v>2380</v>
      </c>
      <c r="B309" t="s">
        <v>2381</v>
      </c>
      <c r="C309" s="5">
        <v>4</v>
      </c>
      <c r="D309" s="3">
        <v>3</v>
      </c>
      <c r="E309" s="3">
        <v>1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</row>
    <row r="310" spans="1:13" x14ac:dyDescent="0.25">
      <c r="A310" t="s">
        <v>641</v>
      </c>
      <c r="B310" t="s">
        <v>642</v>
      </c>
      <c r="C310" s="5">
        <v>4</v>
      </c>
      <c r="D310" s="3">
        <v>2</v>
      </c>
      <c r="E310" s="3">
        <v>2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</row>
    <row r="311" spans="1:13" x14ac:dyDescent="0.25">
      <c r="A311" t="s">
        <v>214</v>
      </c>
      <c r="B311" t="s">
        <v>215</v>
      </c>
      <c r="C311" s="5">
        <v>4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1</v>
      </c>
      <c r="L311" s="3">
        <v>2</v>
      </c>
      <c r="M311" s="3">
        <v>1</v>
      </c>
    </row>
    <row r="312" spans="1:13" x14ac:dyDescent="0.25">
      <c r="A312" t="s">
        <v>1501</v>
      </c>
      <c r="B312" t="s">
        <v>1502</v>
      </c>
      <c r="C312" s="5">
        <v>4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1</v>
      </c>
      <c r="J312" s="3">
        <v>0</v>
      </c>
      <c r="K312" s="3">
        <v>2</v>
      </c>
      <c r="L312" s="3">
        <v>1</v>
      </c>
      <c r="M312" s="3">
        <v>0</v>
      </c>
    </row>
    <row r="313" spans="1:13" x14ac:dyDescent="0.25">
      <c r="A313" t="s">
        <v>651</v>
      </c>
      <c r="B313" t="s">
        <v>652</v>
      </c>
      <c r="C313" s="5">
        <v>4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1</v>
      </c>
      <c r="L313" s="3">
        <v>1</v>
      </c>
      <c r="M313" s="3">
        <v>2</v>
      </c>
    </row>
    <row r="314" spans="1:13" x14ac:dyDescent="0.25">
      <c r="A314" t="s">
        <v>220</v>
      </c>
      <c r="B314" t="s">
        <v>221</v>
      </c>
      <c r="C314" s="5">
        <v>4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1</v>
      </c>
      <c r="J314" s="3">
        <v>2</v>
      </c>
      <c r="K314" s="3">
        <v>1</v>
      </c>
      <c r="L314" s="3">
        <v>0</v>
      </c>
      <c r="M314" s="3">
        <v>0</v>
      </c>
    </row>
    <row r="315" spans="1:13" x14ac:dyDescent="0.25">
      <c r="A315" t="s">
        <v>1525</v>
      </c>
      <c r="B315" t="s">
        <v>1526</v>
      </c>
      <c r="C315" s="5">
        <v>4</v>
      </c>
      <c r="D315" s="3">
        <v>1</v>
      </c>
      <c r="E315" s="3">
        <v>2</v>
      </c>
      <c r="F315" s="3">
        <v>0</v>
      </c>
      <c r="G315" s="3">
        <v>0</v>
      </c>
      <c r="H315" s="3">
        <v>0</v>
      </c>
      <c r="I315" s="3">
        <v>1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t="s">
        <v>2382</v>
      </c>
      <c r="B316" t="s">
        <v>2383</v>
      </c>
      <c r="C316" s="5">
        <v>4</v>
      </c>
      <c r="D316" s="3">
        <v>0</v>
      </c>
      <c r="E316" s="3">
        <v>0</v>
      </c>
      <c r="F316" s="3">
        <v>1</v>
      </c>
      <c r="G316" s="3">
        <v>0</v>
      </c>
      <c r="H316" s="3">
        <v>0</v>
      </c>
      <c r="I316" s="3">
        <v>0</v>
      </c>
      <c r="J316" s="3">
        <v>0</v>
      </c>
      <c r="K316" s="3">
        <v>2</v>
      </c>
      <c r="L316" s="3">
        <v>1</v>
      </c>
      <c r="M316" s="3">
        <v>0</v>
      </c>
    </row>
    <row r="317" spans="1:13" x14ac:dyDescent="0.25">
      <c r="A317" t="s">
        <v>2384</v>
      </c>
      <c r="B317" t="s">
        <v>2385</v>
      </c>
      <c r="C317" s="5">
        <v>4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1</v>
      </c>
      <c r="J317" s="3">
        <v>0</v>
      </c>
      <c r="K317" s="3">
        <v>1</v>
      </c>
      <c r="L317" s="3">
        <v>1</v>
      </c>
      <c r="M317" s="3">
        <v>1</v>
      </c>
    </row>
    <row r="318" spans="1:13" x14ac:dyDescent="0.25">
      <c r="A318" t="s">
        <v>1780</v>
      </c>
      <c r="B318" t="s">
        <v>1781</v>
      </c>
      <c r="C318" s="5">
        <v>4</v>
      </c>
      <c r="D318" s="3">
        <v>3</v>
      </c>
      <c r="E318" s="3">
        <v>0</v>
      </c>
      <c r="F318" s="3">
        <v>0</v>
      </c>
      <c r="G318" s="3">
        <v>0</v>
      </c>
      <c r="H318" s="3">
        <v>1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t="s">
        <v>460</v>
      </c>
      <c r="B319" t="s">
        <v>461</v>
      </c>
      <c r="C319" s="5">
        <v>4</v>
      </c>
      <c r="D319" s="3">
        <v>0</v>
      </c>
      <c r="E319" s="3">
        <v>0</v>
      </c>
      <c r="F319" s="3">
        <v>0</v>
      </c>
      <c r="G319" s="3">
        <v>1</v>
      </c>
      <c r="H319" s="3">
        <v>0</v>
      </c>
      <c r="I319" s="3">
        <v>1</v>
      </c>
      <c r="J319" s="3">
        <v>0</v>
      </c>
      <c r="K319" s="3">
        <v>1</v>
      </c>
      <c r="L319" s="3">
        <v>0</v>
      </c>
      <c r="M319" s="3">
        <v>1</v>
      </c>
    </row>
    <row r="320" spans="1:13" x14ac:dyDescent="0.25">
      <c r="A320" t="s">
        <v>2386</v>
      </c>
      <c r="B320" t="s">
        <v>2387</v>
      </c>
      <c r="C320" s="5">
        <v>4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2</v>
      </c>
      <c r="J320" s="3">
        <v>0</v>
      </c>
      <c r="K320" s="3">
        <v>2</v>
      </c>
      <c r="L320" s="3">
        <v>0</v>
      </c>
      <c r="M320" s="3">
        <v>0</v>
      </c>
    </row>
    <row r="321" spans="1:13" x14ac:dyDescent="0.25">
      <c r="A321" t="s">
        <v>2388</v>
      </c>
      <c r="B321" t="s">
        <v>2389</v>
      </c>
      <c r="C321" s="5">
        <v>4</v>
      </c>
      <c r="D321" s="3">
        <v>1</v>
      </c>
      <c r="E321" s="3">
        <v>2</v>
      </c>
      <c r="F321" s="3">
        <v>0</v>
      </c>
      <c r="G321" s="3">
        <v>0</v>
      </c>
      <c r="H321" s="3">
        <v>0</v>
      </c>
      <c r="I321" s="3">
        <v>0</v>
      </c>
      <c r="J321" s="3">
        <v>1</v>
      </c>
      <c r="K321" s="3">
        <v>0</v>
      </c>
      <c r="L321" s="3">
        <v>0</v>
      </c>
      <c r="M321" s="3">
        <v>0</v>
      </c>
    </row>
    <row r="322" spans="1:13" x14ac:dyDescent="0.25">
      <c r="A322" t="s">
        <v>2390</v>
      </c>
      <c r="B322" t="s">
        <v>2391</v>
      </c>
      <c r="C322" s="5">
        <v>4</v>
      </c>
      <c r="D322" s="3">
        <v>1</v>
      </c>
      <c r="E322" s="3">
        <v>0</v>
      </c>
      <c r="F322" s="3">
        <v>0</v>
      </c>
      <c r="G322" s="3">
        <v>0</v>
      </c>
      <c r="H322" s="3">
        <v>1</v>
      </c>
      <c r="I322" s="3">
        <v>1</v>
      </c>
      <c r="J322" s="3">
        <v>1</v>
      </c>
      <c r="K322" s="3">
        <v>0</v>
      </c>
      <c r="L322" s="3">
        <v>0</v>
      </c>
      <c r="M322" s="3">
        <v>0</v>
      </c>
    </row>
    <row r="323" spans="1:13" x14ac:dyDescent="0.25">
      <c r="A323" t="s">
        <v>1812</v>
      </c>
      <c r="B323" t="s">
        <v>1813</v>
      </c>
      <c r="C323" s="5">
        <v>4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1</v>
      </c>
      <c r="M323" s="3">
        <v>3</v>
      </c>
    </row>
    <row r="324" spans="1:13" x14ac:dyDescent="0.25">
      <c r="A324" t="s">
        <v>2392</v>
      </c>
      <c r="B324" t="s">
        <v>2393</v>
      </c>
      <c r="C324" s="5">
        <v>4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3</v>
      </c>
      <c r="L324" s="3">
        <v>0</v>
      </c>
      <c r="M324" s="3">
        <v>1</v>
      </c>
    </row>
    <row r="325" spans="1:13" x14ac:dyDescent="0.25">
      <c r="A325" t="s">
        <v>2394</v>
      </c>
      <c r="B325" t="s">
        <v>2395</v>
      </c>
      <c r="C325" s="5">
        <v>4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2</v>
      </c>
      <c r="L325" s="3">
        <v>0</v>
      </c>
      <c r="M325" s="3">
        <v>2</v>
      </c>
    </row>
    <row r="326" spans="1:13" x14ac:dyDescent="0.25">
      <c r="A326" t="s">
        <v>1829</v>
      </c>
      <c r="B326" t="s">
        <v>1830</v>
      </c>
      <c r="C326" s="5">
        <v>4</v>
      </c>
      <c r="D326" s="3">
        <v>0</v>
      </c>
      <c r="E326" s="3">
        <v>0</v>
      </c>
      <c r="F326" s="3">
        <v>0</v>
      </c>
      <c r="G326" s="3">
        <v>0</v>
      </c>
      <c r="H326" s="3">
        <v>1</v>
      </c>
      <c r="I326" s="3">
        <v>0</v>
      </c>
      <c r="J326" s="3">
        <v>2</v>
      </c>
      <c r="K326" s="3">
        <v>1</v>
      </c>
      <c r="L326" s="3">
        <v>0</v>
      </c>
      <c r="M326" s="3">
        <v>0</v>
      </c>
    </row>
    <row r="327" spans="1:13" x14ac:dyDescent="0.25">
      <c r="A327" t="s">
        <v>2396</v>
      </c>
      <c r="B327" t="s">
        <v>2397</v>
      </c>
      <c r="C327" s="5">
        <v>4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1</v>
      </c>
      <c r="J327" s="3">
        <v>1</v>
      </c>
      <c r="K327" s="3">
        <v>0</v>
      </c>
      <c r="L327" s="3">
        <v>1</v>
      </c>
      <c r="M327" s="3">
        <v>1</v>
      </c>
    </row>
    <row r="328" spans="1:13" x14ac:dyDescent="0.25">
      <c r="A328" t="s">
        <v>1833</v>
      </c>
      <c r="B328" t="s">
        <v>1834</v>
      </c>
      <c r="C328" s="5">
        <v>4</v>
      </c>
      <c r="D328" s="3">
        <v>0</v>
      </c>
      <c r="E328" s="3">
        <v>1</v>
      </c>
      <c r="F328" s="3">
        <v>0</v>
      </c>
      <c r="G328" s="3">
        <v>0</v>
      </c>
      <c r="H328" s="3">
        <v>1</v>
      </c>
      <c r="I328" s="3">
        <v>0</v>
      </c>
      <c r="J328" s="3">
        <v>2</v>
      </c>
      <c r="K328" s="3">
        <v>0</v>
      </c>
      <c r="L328" s="3">
        <v>0</v>
      </c>
      <c r="M328" s="3">
        <v>0</v>
      </c>
    </row>
    <row r="329" spans="1:13" x14ac:dyDescent="0.25">
      <c r="A329" t="s">
        <v>1612</v>
      </c>
      <c r="B329" t="s">
        <v>1613</v>
      </c>
      <c r="C329" s="5">
        <v>4</v>
      </c>
      <c r="D329" s="3">
        <v>0</v>
      </c>
      <c r="E329" s="3">
        <v>0</v>
      </c>
      <c r="F329" s="3">
        <v>0</v>
      </c>
      <c r="G329" s="3">
        <v>0</v>
      </c>
      <c r="H329" s="3">
        <v>1</v>
      </c>
      <c r="I329" s="3">
        <v>0</v>
      </c>
      <c r="J329" s="3">
        <v>0</v>
      </c>
      <c r="K329" s="3">
        <v>0</v>
      </c>
      <c r="L329" s="3">
        <v>0</v>
      </c>
      <c r="M329" s="3">
        <v>3</v>
      </c>
    </row>
    <row r="330" spans="1:13" x14ac:dyDescent="0.25">
      <c r="A330" t="s">
        <v>2398</v>
      </c>
      <c r="B330" t="s">
        <v>2399</v>
      </c>
      <c r="C330" s="5">
        <v>4</v>
      </c>
      <c r="D330" s="3">
        <v>1</v>
      </c>
      <c r="E330" s="3">
        <v>0</v>
      </c>
      <c r="F330" s="3">
        <v>0</v>
      </c>
      <c r="G330" s="3">
        <v>0</v>
      </c>
      <c r="H330" s="3">
        <v>1</v>
      </c>
      <c r="I330" s="3">
        <v>0</v>
      </c>
      <c r="J330" s="3">
        <v>1</v>
      </c>
      <c r="K330" s="3">
        <v>0</v>
      </c>
      <c r="L330" s="3">
        <v>0</v>
      </c>
      <c r="M330" s="3">
        <v>1</v>
      </c>
    </row>
    <row r="331" spans="1:13" x14ac:dyDescent="0.25">
      <c r="A331" t="s">
        <v>1618</v>
      </c>
      <c r="B331" t="s">
        <v>1619</v>
      </c>
      <c r="C331" s="5">
        <v>4</v>
      </c>
      <c r="D331" s="3">
        <v>0</v>
      </c>
      <c r="E331" s="3">
        <v>0</v>
      </c>
      <c r="F331" s="3">
        <v>1</v>
      </c>
      <c r="G331" s="3">
        <v>0</v>
      </c>
      <c r="H331" s="3">
        <v>0</v>
      </c>
      <c r="I331" s="3">
        <v>1</v>
      </c>
      <c r="J331" s="3">
        <v>2</v>
      </c>
      <c r="K331" s="3">
        <v>0</v>
      </c>
      <c r="L331" s="3">
        <v>0</v>
      </c>
      <c r="M331" s="3">
        <v>0</v>
      </c>
    </row>
    <row r="332" spans="1:13" x14ac:dyDescent="0.25">
      <c r="A332" t="s">
        <v>1231</v>
      </c>
      <c r="B332" t="s">
        <v>1232</v>
      </c>
      <c r="C332" s="5">
        <v>4</v>
      </c>
      <c r="D332" s="3">
        <v>0</v>
      </c>
      <c r="E332" s="3">
        <v>0</v>
      </c>
      <c r="F332" s="3">
        <v>0</v>
      </c>
      <c r="G332" s="3">
        <v>0</v>
      </c>
      <c r="H332" s="3">
        <v>2</v>
      </c>
      <c r="I332" s="3">
        <v>0</v>
      </c>
      <c r="J332" s="3">
        <v>1</v>
      </c>
      <c r="K332" s="3">
        <v>0</v>
      </c>
      <c r="L332" s="3">
        <v>1</v>
      </c>
      <c r="M332" s="3">
        <v>0</v>
      </c>
    </row>
    <row r="333" spans="1:13" x14ac:dyDescent="0.25">
      <c r="A333" t="s">
        <v>2400</v>
      </c>
      <c r="B333" t="s">
        <v>2401</v>
      </c>
      <c r="C333" s="5">
        <v>4</v>
      </c>
      <c r="D333" s="3">
        <v>0</v>
      </c>
      <c r="E333" s="3">
        <v>1</v>
      </c>
      <c r="F333" s="3">
        <v>0</v>
      </c>
      <c r="G333" s="3">
        <v>0</v>
      </c>
      <c r="H333" s="3">
        <v>0</v>
      </c>
      <c r="I333" s="3">
        <v>0</v>
      </c>
      <c r="J333" s="3">
        <v>2</v>
      </c>
      <c r="K333" s="3">
        <v>0</v>
      </c>
      <c r="L333" s="3">
        <v>0</v>
      </c>
      <c r="M333" s="3">
        <v>1</v>
      </c>
    </row>
    <row r="334" spans="1:13" x14ac:dyDescent="0.25">
      <c r="A334" t="s">
        <v>255</v>
      </c>
      <c r="B334" t="s">
        <v>256</v>
      </c>
      <c r="C334" s="5">
        <v>4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2</v>
      </c>
      <c r="K334" s="3">
        <v>0</v>
      </c>
      <c r="L334" s="3">
        <v>0</v>
      </c>
      <c r="M334" s="3">
        <v>2</v>
      </c>
    </row>
    <row r="335" spans="1:13" x14ac:dyDescent="0.25">
      <c r="A335" t="s">
        <v>2402</v>
      </c>
      <c r="B335" t="s">
        <v>2403</v>
      </c>
      <c r="C335" s="5">
        <v>4</v>
      </c>
      <c r="D335" s="3">
        <v>0</v>
      </c>
      <c r="E335" s="3">
        <v>0</v>
      </c>
      <c r="F335" s="3">
        <v>0</v>
      </c>
      <c r="G335" s="3">
        <v>0</v>
      </c>
      <c r="H335" s="3">
        <v>1</v>
      </c>
      <c r="I335" s="3">
        <v>0</v>
      </c>
      <c r="J335" s="3">
        <v>0</v>
      </c>
      <c r="K335" s="3">
        <v>0</v>
      </c>
      <c r="L335" s="3">
        <v>0</v>
      </c>
      <c r="M335" s="3">
        <v>3</v>
      </c>
    </row>
    <row r="336" spans="1:13" x14ac:dyDescent="0.25">
      <c r="A336" t="s">
        <v>1036</v>
      </c>
      <c r="B336" t="s">
        <v>1037</v>
      </c>
      <c r="C336" s="5">
        <v>4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1</v>
      </c>
      <c r="K336" s="3">
        <v>3</v>
      </c>
      <c r="L336" s="3">
        <v>0</v>
      </c>
      <c r="M336" s="3">
        <v>0</v>
      </c>
    </row>
    <row r="337" spans="1:13" x14ac:dyDescent="0.25">
      <c r="A337" t="s">
        <v>2404</v>
      </c>
      <c r="B337" t="s">
        <v>2405</v>
      </c>
      <c r="C337" s="5">
        <v>4</v>
      </c>
      <c r="D337" s="3">
        <v>0</v>
      </c>
      <c r="E337" s="3">
        <v>0</v>
      </c>
      <c r="F337" s="3">
        <v>0</v>
      </c>
      <c r="G337" s="3">
        <v>0</v>
      </c>
      <c r="H337" s="3">
        <v>1</v>
      </c>
      <c r="I337" s="3">
        <v>0</v>
      </c>
      <c r="J337" s="3">
        <v>0</v>
      </c>
      <c r="K337" s="3">
        <v>1</v>
      </c>
      <c r="L337" s="3">
        <v>0</v>
      </c>
      <c r="M337" s="3">
        <v>2</v>
      </c>
    </row>
    <row r="338" spans="1:13" x14ac:dyDescent="0.25">
      <c r="A338" t="s">
        <v>1130</v>
      </c>
      <c r="B338" t="s">
        <v>1131</v>
      </c>
      <c r="C338" s="5">
        <v>4</v>
      </c>
      <c r="D338" s="3">
        <v>1</v>
      </c>
      <c r="E338" s="3">
        <v>2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1</v>
      </c>
    </row>
    <row r="339" spans="1:13" x14ac:dyDescent="0.25">
      <c r="A339" t="s">
        <v>2406</v>
      </c>
      <c r="B339" t="s">
        <v>2407</v>
      </c>
      <c r="C339" s="5">
        <v>4</v>
      </c>
      <c r="D339" s="3">
        <v>0</v>
      </c>
      <c r="E339" s="3">
        <v>0</v>
      </c>
      <c r="F339" s="3">
        <v>0</v>
      </c>
      <c r="G339" s="3">
        <v>0</v>
      </c>
      <c r="H339" s="3">
        <v>2</v>
      </c>
      <c r="I339" s="3">
        <v>1</v>
      </c>
      <c r="J339" s="3">
        <v>1</v>
      </c>
      <c r="K339" s="3">
        <v>0</v>
      </c>
      <c r="L339" s="3">
        <v>0</v>
      </c>
      <c r="M339" s="3">
        <v>0</v>
      </c>
    </row>
    <row r="340" spans="1:13" x14ac:dyDescent="0.25">
      <c r="A340" t="s">
        <v>263</v>
      </c>
      <c r="B340" t="s">
        <v>264</v>
      </c>
      <c r="C340" s="5">
        <v>4</v>
      </c>
      <c r="D340" s="3">
        <v>2</v>
      </c>
      <c r="E340" s="3">
        <v>1</v>
      </c>
      <c r="F340" s="3">
        <v>0</v>
      </c>
      <c r="G340" s="3">
        <v>1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</row>
    <row r="341" spans="1:13" x14ac:dyDescent="0.25">
      <c r="A341" t="s">
        <v>1415</v>
      </c>
      <c r="B341" t="s">
        <v>1416</v>
      </c>
      <c r="C341" s="5">
        <v>3</v>
      </c>
      <c r="D341" s="3">
        <v>1</v>
      </c>
      <c r="E341" s="3">
        <v>2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</row>
    <row r="342" spans="1:13" x14ac:dyDescent="0.25">
      <c r="A342" t="s">
        <v>2408</v>
      </c>
      <c r="B342" t="s">
        <v>2409</v>
      </c>
      <c r="C342" s="5">
        <v>3</v>
      </c>
      <c r="D342" s="3">
        <v>2</v>
      </c>
      <c r="E342" s="3">
        <v>1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</row>
    <row r="343" spans="1:13" x14ac:dyDescent="0.25">
      <c r="A343" t="s">
        <v>2410</v>
      </c>
      <c r="B343" t="s">
        <v>2411</v>
      </c>
      <c r="C343" s="5">
        <v>3</v>
      </c>
      <c r="D343" s="3">
        <v>2</v>
      </c>
      <c r="E343" s="3">
        <v>1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</row>
    <row r="344" spans="1:13" x14ac:dyDescent="0.25">
      <c r="A344" t="s">
        <v>1005</v>
      </c>
      <c r="B344" t="s">
        <v>1006</v>
      </c>
      <c r="C344" s="5">
        <v>3</v>
      </c>
      <c r="D344" s="3">
        <v>2</v>
      </c>
      <c r="E344" s="3">
        <v>0</v>
      </c>
      <c r="F344" s="3">
        <v>0</v>
      </c>
      <c r="G344" s="3">
        <v>1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</row>
    <row r="345" spans="1:13" x14ac:dyDescent="0.25">
      <c r="A345" t="s">
        <v>619</v>
      </c>
      <c r="B345" t="s">
        <v>620</v>
      </c>
      <c r="C345" s="5">
        <v>3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3</v>
      </c>
      <c r="L345" s="3">
        <v>0</v>
      </c>
      <c r="M345" s="3">
        <v>0</v>
      </c>
    </row>
    <row r="346" spans="1:13" x14ac:dyDescent="0.25">
      <c r="A346" t="s">
        <v>2412</v>
      </c>
      <c r="B346" t="s">
        <v>2413</v>
      </c>
      <c r="C346" s="5">
        <v>3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2</v>
      </c>
      <c r="L346" s="3">
        <v>0</v>
      </c>
      <c r="M346" s="3">
        <v>1</v>
      </c>
    </row>
    <row r="347" spans="1:13" x14ac:dyDescent="0.25">
      <c r="A347" t="s">
        <v>2414</v>
      </c>
      <c r="B347" t="s">
        <v>2415</v>
      </c>
      <c r="C347" s="5">
        <v>3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2</v>
      </c>
      <c r="J347" s="3">
        <v>1</v>
      </c>
      <c r="K347" s="3">
        <v>0</v>
      </c>
      <c r="L347" s="3">
        <v>0</v>
      </c>
      <c r="M347" s="3">
        <v>0</v>
      </c>
    </row>
    <row r="348" spans="1:13" x14ac:dyDescent="0.25">
      <c r="A348" t="s">
        <v>887</v>
      </c>
      <c r="B348" t="s">
        <v>765</v>
      </c>
      <c r="C348" s="5">
        <v>3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1</v>
      </c>
      <c r="M348" s="3">
        <v>2</v>
      </c>
    </row>
    <row r="349" spans="1:13" x14ac:dyDescent="0.25">
      <c r="A349" t="s">
        <v>1441</v>
      </c>
      <c r="B349" t="s">
        <v>1442</v>
      </c>
      <c r="C349" s="5">
        <v>3</v>
      </c>
      <c r="D349" s="3">
        <v>0</v>
      </c>
      <c r="E349" s="3">
        <v>0</v>
      </c>
      <c r="F349" s="3">
        <v>0</v>
      </c>
      <c r="G349" s="3">
        <v>1</v>
      </c>
      <c r="H349" s="3">
        <v>0</v>
      </c>
      <c r="I349" s="3">
        <v>1</v>
      </c>
      <c r="J349" s="3">
        <v>0</v>
      </c>
      <c r="K349" s="3">
        <v>0</v>
      </c>
      <c r="L349" s="3">
        <v>0</v>
      </c>
      <c r="M349" s="3">
        <v>1</v>
      </c>
    </row>
    <row r="350" spans="1:13" x14ac:dyDescent="0.25">
      <c r="A350" t="s">
        <v>2416</v>
      </c>
      <c r="B350" t="s">
        <v>2417</v>
      </c>
      <c r="C350" s="5">
        <v>3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1</v>
      </c>
      <c r="J350" s="3">
        <v>2</v>
      </c>
      <c r="K350" s="3">
        <v>0</v>
      </c>
      <c r="L350" s="3">
        <v>0</v>
      </c>
      <c r="M350" s="3">
        <v>0</v>
      </c>
    </row>
    <row r="351" spans="1:13" x14ac:dyDescent="0.25">
      <c r="A351" t="s">
        <v>1011</v>
      </c>
      <c r="B351" t="s">
        <v>1012</v>
      </c>
      <c r="C351" s="5">
        <v>3</v>
      </c>
      <c r="D351" s="3">
        <v>0</v>
      </c>
      <c r="E351" s="3">
        <v>0</v>
      </c>
      <c r="F351" s="3">
        <v>0</v>
      </c>
      <c r="G351" s="3">
        <v>0</v>
      </c>
      <c r="H351" s="3">
        <v>1</v>
      </c>
      <c r="I351" s="3">
        <v>0</v>
      </c>
      <c r="J351" s="3">
        <v>0</v>
      </c>
      <c r="K351" s="3">
        <v>1</v>
      </c>
      <c r="L351" s="3">
        <v>0</v>
      </c>
      <c r="M351" s="3">
        <v>1</v>
      </c>
    </row>
    <row r="352" spans="1:13" x14ac:dyDescent="0.25">
      <c r="A352" t="s">
        <v>2418</v>
      </c>
      <c r="B352" t="s">
        <v>2419</v>
      </c>
      <c r="C352" s="5">
        <v>3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1</v>
      </c>
      <c r="M352" s="3">
        <v>2</v>
      </c>
    </row>
    <row r="353" spans="1:13" x14ac:dyDescent="0.25">
      <c r="A353" t="s">
        <v>1453</v>
      </c>
      <c r="B353" t="s">
        <v>1454</v>
      </c>
      <c r="C353" s="5">
        <v>3</v>
      </c>
      <c r="D353" s="3">
        <v>0</v>
      </c>
      <c r="E353" s="3">
        <v>1</v>
      </c>
      <c r="F353" s="3">
        <v>0</v>
      </c>
      <c r="G353" s="3">
        <v>0</v>
      </c>
      <c r="H353" s="3">
        <v>0</v>
      </c>
      <c r="I353" s="3">
        <v>1</v>
      </c>
      <c r="J353" s="3">
        <v>0</v>
      </c>
      <c r="K353" s="3">
        <v>0</v>
      </c>
      <c r="L353" s="3">
        <v>0</v>
      </c>
      <c r="M353" s="3">
        <v>1</v>
      </c>
    </row>
    <row r="354" spans="1:13" x14ac:dyDescent="0.25">
      <c r="A354" t="s">
        <v>2420</v>
      </c>
      <c r="B354" t="s">
        <v>2421</v>
      </c>
      <c r="C354" s="5">
        <v>3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1</v>
      </c>
      <c r="J354" s="3">
        <v>1</v>
      </c>
      <c r="K354" s="3">
        <v>1</v>
      </c>
      <c r="L354" s="3">
        <v>0</v>
      </c>
      <c r="M354" s="3">
        <v>0</v>
      </c>
    </row>
    <row r="355" spans="1:13" x14ac:dyDescent="0.25">
      <c r="A355" t="s">
        <v>1753</v>
      </c>
      <c r="B355" t="s">
        <v>1754</v>
      </c>
      <c r="C355" s="5">
        <v>3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1</v>
      </c>
      <c r="K355" s="3">
        <v>1</v>
      </c>
      <c r="L355" s="3">
        <v>1</v>
      </c>
      <c r="M355" s="3">
        <v>0</v>
      </c>
    </row>
    <row r="356" spans="1:13" x14ac:dyDescent="0.25">
      <c r="A356" t="s">
        <v>1102</v>
      </c>
      <c r="B356" t="s">
        <v>1103</v>
      </c>
      <c r="C356" s="5">
        <v>3</v>
      </c>
      <c r="D356" s="3">
        <v>0</v>
      </c>
      <c r="E356" s="3">
        <v>2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1</v>
      </c>
    </row>
    <row r="357" spans="1:13" x14ac:dyDescent="0.25">
      <c r="A357" t="s">
        <v>2422</v>
      </c>
      <c r="B357" t="s">
        <v>2423</v>
      </c>
      <c r="C357" s="5">
        <v>3</v>
      </c>
      <c r="D357" s="3">
        <v>3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</row>
    <row r="358" spans="1:13" x14ac:dyDescent="0.25">
      <c r="A358" t="s">
        <v>1767</v>
      </c>
      <c r="B358" t="s">
        <v>1682</v>
      </c>
      <c r="C358" s="5">
        <v>3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1</v>
      </c>
      <c r="J358" s="3">
        <v>0</v>
      </c>
      <c r="K358" s="3">
        <v>1</v>
      </c>
      <c r="L358" s="3">
        <v>0</v>
      </c>
      <c r="M358" s="3">
        <v>1</v>
      </c>
    </row>
    <row r="359" spans="1:13" x14ac:dyDescent="0.25">
      <c r="A359" t="s">
        <v>442</v>
      </c>
      <c r="B359" t="s">
        <v>335</v>
      </c>
      <c r="C359" s="5">
        <v>3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1</v>
      </c>
      <c r="L359" s="3">
        <v>1</v>
      </c>
      <c r="M359" s="3">
        <v>1</v>
      </c>
    </row>
    <row r="360" spans="1:13" x14ac:dyDescent="0.25">
      <c r="A360" t="s">
        <v>645</v>
      </c>
      <c r="B360" t="s">
        <v>646</v>
      </c>
      <c r="C360" s="5">
        <v>3</v>
      </c>
      <c r="D360" s="3">
        <v>1</v>
      </c>
      <c r="E360" s="3">
        <v>0</v>
      </c>
      <c r="F360" s="3">
        <v>0</v>
      </c>
      <c r="G360" s="3">
        <v>0</v>
      </c>
      <c r="H360" s="3">
        <v>0</v>
      </c>
      <c r="I360" s="3">
        <v>1</v>
      </c>
      <c r="J360" s="3">
        <v>0</v>
      </c>
      <c r="K360" s="3">
        <v>1</v>
      </c>
      <c r="L360" s="3">
        <v>0</v>
      </c>
      <c r="M360" s="3">
        <v>0</v>
      </c>
    </row>
    <row r="361" spans="1:13" x14ac:dyDescent="0.25">
      <c r="A361" t="s">
        <v>2424</v>
      </c>
      <c r="B361" t="s">
        <v>2425</v>
      </c>
      <c r="C361" s="5">
        <v>3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1</v>
      </c>
      <c r="J361" s="3">
        <v>0</v>
      </c>
      <c r="K361" s="3">
        <v>1</v>
      </c>
      <c r="L361" s="3">
        <v>0</v>
      </c>
      <c r="M361" s="3">
        <v>1</v>
      </c>
    </row>
    <row r="362" spans="1:13" x14ac:dyDescent="0.25">
      <c r="A362" t="s">
        <v>2426</v>
      </c>
      <c r="B362" t="s">
        <v>1938</v>
      </c>
      <c r="C362" s="5">
        <v>3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1</v>
      </c>
      <c r="J362" s="3">
        <v>1</v>
      </c>
      <c r="K362" s="3">
        <v>1</v>
      </c>
      <c r="L362" s="3">
        <v>0</v>
      </c>
      <c r="M362" s="3">
        <v>0</v>
      </c>
    </row>
    <row r="363" spans="1:13" x14ac:dyDescent="0.25">
      <c r="A363" t="s">
        <v>443</v>
      </c>
      <c r="B363" t="s">
        <v>444</v>
      </c>
      <c r="C363" s="5">
        <v>3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2</v>
      </c>
      <c r="K363" s="3">
        <v>0</v>
      </c>
      <c r="L363" s="3">
        <v>0</v>
      </c>
      <c r="M363" s="3">
        <v>1</v>
      </c>
    </row>
    <row r="364" spans="1:13" x14ac:dyDescent="0.25">
      <c r="A364" t="s">
        <v>1201</v>
      </c>
      <c r="B364" t="s">
        <v>1202</v>
      </c>
      <c r="C364" s="5">
        <v>3</v>
      </c>
      <c r="D364" s="3">
        <v>0</v>
      </c>
      <c r="E364" s="3">
        <v>0</v>
      </c>
      <c r="F364" s="3">
        <v>0</v>
      </c>
      <c r="G364" s="3">
        <v>0</v>
      </c>
      <c r="H364" s="3">
        <v>1</v>
      </c>
      <c r="I364" s="3">
        <v>1</v>
      </c>
      <c r="J364" s="3">
        <v>1</v>
      </c>
      <c r="K364" s="3">
        <v>0</v>
      </c>
      <c r="L364" s="3">
        <v>0</v>
      </c>
      <c r="M364" s="3">
        <v>0</v>
      </c>
    </row>
    <row r="365" spans="1:13" x14ac:dyDescent="0.25">
      <c r="A365" t="s">
        <v>1203</v>
      </c>
      <c r="B365" t="s">
        <v>1204</v>
      </c>
      <c r="C365" s="5">
        <v>3</v>
      </c>
      <c r="D365" s="3">
        <v>0</v>
      </c>
      <c r="E365" s="3">
        <v>1</v>
      </c>
      <c r="F365" s="3">
        <v>0</v>
      </c>
      <c r="G365" s="3">
        <v>0</v>
      </c>
      <c r="H365" s="3">
        <v>0</v>
      </c>
      <c r="I365" s="3">
        <v>1</v>
      </c>
      <c r="J365" s="3">
        <v>0</v>
      </c>
      <c r="K365" s="3">
        <v>0</v>
      </c>
      <c r="L365" s="3">
        <v>1</v>
      </c>
      <c r="M365" s="3">
        <v>0</v>
      </c>
    </row>
    <row r="366" spans="1:13" x14ac:dyDescent="0.25">
      <c r="A366" t="s">
        <v>1511</v>
      </c>
      <c r="B366" t="s">
        <v>1512</v>
      </c>
      <c r="C366" s="5">
        <v>3</v>
      </c>
      <c r="D366" s="3">
        <v>0</v>
      </c>
      <c r="E366" s="3">
        <v>1</v>
      </c>
      <c r="F366" s="3">
        <v>0</v>
      </c>
      <c r="G366" s="3">
        <v>1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1</v>
      </c>
    </row>
    <row r="367" spans="1:13" x14ac:dyDescent="0.25">
      <c r="A367" t="s">
        <v>451</v>
      </c>
      <c r="B367" t="s">
        <v>452</v>
      </c>
      <c r="C367" s="5">
        <v>3</v>
      </c>
      <c r="D367" s="3">
        <v>0</v>
      </c>
      <c r="E367" s="3">
        <v>0</v>
      </c>
      <c r="F367" s="3">
        <v>0</v>
      </c>
      <c r="G367" s="3">
        <v>1</v>
      </c>
      <c r="H367" s="3">
        <v>0</v>
      </c>
      <c r="I367" s="3">
        <v>0</v>
      </c>
      <c r="J367" s="3">
        <v>1</v>
      </c>
      <c r="K367" s="3">
        <v>0</v>
      </c>
      <c r="L367" s="3">
        <v>0</v>
      </c>
      <c r="M367" s="3">
        <v>1</v>
      </c>
    </row>
    <row r="368" spans="1:13" x14ac:dyDescent="0.25">
      <c r="A368" t="s">
        <v>1517</v>
      </c>
      <c r="B368" t="s">
        <v>1518</v>
      </c>
      <c r="C368" s="5">
        <v>3</v>
      </c>
      <c r="D368" s="3">
        <v>1</v>
      </c>
      <c r="E368" s="3">
        <v>0</v>
      </c>
      <c r="F368" s="3">
        <v>0</v>
      </c>
      <c r="G368" s="3">
        <v>0</v>
      </c>
      <c r="H368" s="3">
        <v>0</v>
      </c>
      <c r="I368" s="3">
        <v>1</v>
      </c>
      <c r="J368" s="3">
        <v>0</v>
      </c>
      <c r="K368" s="3">
        <v>1</v>
      </c>
      <c r="L368" s="3">
        <v>0</v>
      </c>
      <c r="M368" s="3">
        <v>0</v>
      </c>
    </row>
    <row r="369" spans="1:13" x14ac:dyDescent="0.25">
      <c r="A369" t="s">
        <v>455</v>
      </c>
      <c r="B369" t="s">
        <v>456</v>
      </c>
      <c r="C369" s="5">
        <v>3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1</v>
      </c>
      <c r="K369" s="3">
        <v>1</v>
      </c>
      <c r="L369" s="3">
        <v>1</v>
      </c>
      <c r="M369" s="3">
        <v>0</v>
      </c>
    </row>
    <row r="370" spans="1:13" x14ac:dyDescent="0.25">
      <c r="A370" t="s">
        <v>1541</v>
      </c>
      <c r="B370" t="s">
        <v>1542</v>
      </c>
      <c r="C370" s="5">
        <v>3</v>
      </c>
      <c r="D370" s="3">
        <v>0</v>
      </c>
      <c r="E370" s="3">
        <v>0</v>
      </c>
      <c r="F370" s="3">
        <v>0</v>
      </c>
      <c r="G370" s="3">
        <v>0</v>
      </c>
      <c r="H370" s="3">
        <v>1</v>
      </c>
      <c r="I370" s="3">
        <v>1</v>
      </c>
      <c r="J370" s="3">
        <v>0</v>
      </c>
      <c r="K370" s="3">
        <v>1</v>
      </c>
      <c r="L370" s="3">
        <v>0</v>
      </c>
      <c r="M370" s="3">
        <v>0</v>
      </c>
    </row>
    <row r="371" spans="1:13" x14ac:dyDescent="0.25">
      <c r="A371" t="s">
        <v>457</v>
      </c>
      <c r="B371" t="s">
        <v>355</v>
      </c>
      <c r="C371" s="5">
        <v>3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3</v>
      </c>
      <c r="L371" s="3">
        <v>0</v>
      </c>
      <c r="M371" s="3">
        <v>0</v>
      </c>
    </row>
    <row r="372" spans="1:13" x14ac:dyDescent="0.25">
      <c r="A372" t="s">
        <v>2427</v>
      </c>
      <c r="B372" t="s">
        <v>2428</v>
      </c>
      <c r="C372" s="5">
        <v>3</v>
      </c>
      <c r="D372" s="3">
        <v>0</v>
      </c>
      <c r="E372" s="3">
        <v>0</v>
      </c>
      <c r="F372" s="3">
        <v>0</v>
      </c>
      <c r="G372" s="3">
        <v>0</v>
      </c>
      <c r="H372" s="3">
        <v>1</v>
      </c>
      <c r="I372" s="3">
        <v>0</v>
      </c>
      <c r="J372" s="3">
        <v>0</v>
      </c>
      <c r="K372" s="3">
        <v>1</v>
      </c>
      <c r="L372" s="3">
        <v>0</v>
      </c>
      <c r="M372" s="3">
        <v>1</v>
      </c>
    </row>
    <row r="373" spans="1:13" x14ac:dyDescent="0.25">
      <c r="A373" t="s">
        <v>2429</v>
      </c>
      <c r="B373" t="s">
        <v>1942</v>
      </c>
      <c r="C373" s="5">
        <v>3</v>
      </c>
      <c r="D373" s="3">
        <v>3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</row>
    <row r="374" spans="1:13" x14ac:dyDescent="0.25">
      <c r="A374" t="s">
        <v>1788</v>
      </c>
      <c r="B374" t="s">
        <v>1789</v>
      </c>
      <c r="C374" s="5">
        <v>3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2</v>
      </c>
      <c r="J374" s="3">
        <v>0</v>
      </c>
      <c r="K374" s="3">
        <v>1</v>
      </c>
      <c r="L374" s="3">
        <v>0</v>
      </c>
      <c r="M374" s="3">
        <v>0</v>
      </c>
    </row>
    <row r="375" spans="1:13" x14ac:dyDescent="0.25">
      <c r="A375" t="s">
        <v>2430</v>
      </c>
      <c r="B375" t="s">
        <v>2431</v>
      </c>
      <c r="C375" s="5">
        <v>3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1</v>
      </c>
      <c r="J375" s="3">
        <v>0</v>
      </c>
      <c r="K375" s="3">
        <v>2</v>
      </c>
      <c r="L375" s="3">
        <v>0</v>
      </c>
      <c r="M375" s="3">
        <v>0</v>
      </c>
    </row>
    <row r="376" spans="1:13" x14ac:dyDescent="0.25">
      <c r="A376" t="s">
        <v>2432</v>
      </c>
      <c r="B376" t="s">
        <v>2433</v>
      </c>
      <c r="C376" s="5">
        <v>3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2</v>
      </c>
      <c r="J376" s="3">
        <v>0</v>
      </c>
      <c r="K376" s="3">
        <v>1</v>
      </c>
      <c r="L376" s="3">
        <v>0</v>
      </c>
      <c r="M376" s="3">
        <v>0</v>
      </c>
    </row>
    <row r="377" spans="1:13" x14ac:dyDescent="0.25">
      <c r="A377" t="s">
        <v>2434</v>
      </c>
      <c r="B377" t="s">
        <v>2435</v>
      </c>
      <c r="C377" s="5">
        <v>3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2</v>
      </c>
      <c r="J377" s="3">
        <v>0</v>
      </c>
      <c r="K377" s="3">
        <v>1</v>
      </c>
      <c r="L377" s="3">
        <v>0</v>
      </c>
      <c r="M377" s="3">
        <v>0</v>
      </c>
    </row>
    <row r="378" spans="1:13" x14ac:dyDescent="0.25">
      <c r="A378" t="s">
        <v>1575</v>
      </c>
      <c r="B378" t="s">
        <v>1376</v>
      </c>
      <c r="C378" s="5">
        <v>3</v>
      </c>
      <c r="D378" s="3">
        <v>0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1</v>
      </c>
      <c r="K378" s="3">
        <v>0</v>
      </c>
      <c r="L378" s="3">
        <v>1</v>
      </c>
      <c r="M378" s="3">
        <v>0</v>
      </c>
    </row>
    <row r="379" spans="1:13" x14ac:dyDescent="0.25">
      <c r="A379" t="s">
        <v>2436</v>
      </c>
      <c r="B379" t="s">
        <v>2437</v>
      </c>
      <c r="C379" s="5">
        <v>3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1</v>
      </c>
      <c r="J379" s="3">
        <v>1</v>
      </c>
      <c r="K379" s="3">
        <v>0</v>
      </c>
      <c r="L379" s="3">
        <v>0</v>
      </c>
      <c r="M379" s="3">
        <v>1</v>
      </c>
    </row>
    <row r="380" spans="1:13" x14ac:dyDescent="0.25">
      <c r="A380" t="s">
        <v>1582</v>
      </c>
      <c r="B380" t="s">
        <v>1583</v>
      </c>
      <c r="C380" s="5">
        <v>3</v>
      </c>
      <c r="D380" s="3">
        <v>1</v>
      </c>
      <c r="E380" s="3">
        <v>1</v>
      </c>
      <c r="F380" s="3">
        <v>1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</row>
    <row r="381" spans="1:13" x14ac:dyDescent="0.25">
      <c r="A381" t="s">
        <v>688</v>
      </c>
      <c r="B381" t="s">
        <v>689</v>
      </c>
      <c r="C381" s="5">
        <v>3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1</v>
      </c>
      <c r="K381" s="3">
        <v>2</v>
      </c>
      <c r="L381" s="3">
        <v>0</v>
      </c>
      <c r="M381" s="3">
        <v>0</v>
      </c>
    </row>
    <row r="382" spans="1:13" x14ac:dyDescent="0.25">
      <c r="A382" t="s">
        <v>1122</v>
      </c>
      <c r="B382" t="s">
        <v>1123</v>
      </c>
      <c r="C382" s="5">
        <v>3</v>
      </c>
      <c r="D382" s="3">
        <v>0</v>
      </c>
      <c r="E382" s="3">
        <v>0</v>
      </c>
      <c r="F382" s="3">
        <v>1</v>
      </c>
      <c r="G382" s="3">
        <v>0</v>
      </c>
      <c r="H382" s="3">
        <v>1</v>
      </c>
      <c r="I382" s="3">
        <v>0</v>
      </c>
      <c r="J382" s="3">
        <v>1</v>
      </c>
      <c r="K382" s="3">
        <v>0</v>
      </c>
      <c r="L382" s="3">
        <v>0</v>
      </c>
      <c r="M382" s="3">
        <v>0</v>
      </c>
    </row>
    <row r="383" spans="1:13" x14ac:dyDescent="0.25">
      <c r="A383" t="s">
        <v>1586</v>
      </c>
      <c r="B383" t="s">
        <v>1587</v>
      </c>
      <c r="C383" s="5">
        <v>3</v>
      </c>
      <c r="D383" s="3">
        <v>1</v>
      </c>
      <c r="E383" s="3">
        <v>0</v>
      </c>
      <c r="F383" s="3">
        <v>0</v>
      </c>
      <c r="G383" s="3">
        <v>0</v>
      </c>
      <c r="H383" s="3">
        <v>0</v>
      </c>
      <c r="I383" s="3">
        <v>1</v>
      </c>
      <c r="J383" s="3">
        <v>0</v>
      </c>
      <c r="K383" s="3">
        <v>1</v>
      </c>
      <c r="L383" s="3">
        <v>0</v>
      </c>
      <c r="M383" s="3">
        <v>0</v>
      </c>
    </row>
    <row r="384" spans="1:13" x14ac:dyDescent="0.25">
      <c r="A384" t="s">
        <v>690</v>
      </c>
      <c r="B384" t="s">
        <v>691</v>
      </c>
      <c r="C384" s="5">
        <v>3</v>
      </c>
      <c r="D384" s="3">
        <v>0</v>
      </c>
      <c r="E384" s="3">
        <v>0</v>
      </c>
      <c r="F384" s="3">
        <v>0</v>
      </c>
      <c r="G384" s="3">
        <v>0</v>
      </c>
      <c r="H384" s="3">
        <v>1</v>
      </c>
      <c r="I384" s="3">
        <v>0</v>
      </c>
      <c r="J384" s="3">
        <v>0</v>
      </c>
      <c r="K384" s="3">
        <v>0</v>
      </c>
      <c r="L384" s="3">
        <v>2</v>
      </c>
      <c r="M384" s="3">
        <v>0</v>
      </c>
    </row>
    <row r="385" spans="1:13" x14ac:dyDescent="0.25">
      <c r="A385" t="s">
        <v>951</v>
      </c>
      <c r="B385" t="s">
        <v>952</v>
      </c>
      <c r="C385" s="5">
        <v>3</v>
      </c>
      <c r="D385" s="3">
        <v>1</v>
      </c>
      <c r="E385" s="3">
        <v>0</v>
      </c>
      <c r="F385" s="3">
        <v>0</v>
      </c>
      <c r="G385" s="3">
        <v>0</v>
      </c>
      <c r="H385" s="3">
        <v>1</v>
      </c>
      <c r="I385" s="3">
        <v>0</v>
      </c>
      <c r="J385" s="3">
        <v>1</v>
      </c>
      <c r="K385" s="3">
        <v>0</v>
      </c>
      <c r="L385" s="3">
        <v>0</v>
      </c>
      <c r="M385" s="3">
        <v>0</v>
      </c>
    </row>
    <row r="386" spans="1:13" x14ac:dyDescent="0.25">
      <c r="A386" t="s">
        <v>1594</v>
      </c>
      <c r="B386" t="s">
        <v>1595</v>
      </c>
      <c r="C386" s="5">
        <v>3</v>
      </c>
      <c r="D386" s="3">
        <v>0</v>
      </c>
      <c r="E386" s="3">
        <v>0</v>
      </c>
      <c r="F386" s="3">
        <v>0</v>
      </c>
      <c r="G386" s="3">
        <v>0</v>
      </c>
      <c r="H386" s="3">
        <v>1</v>
      </c>
      <c r="I386" s="3">
        <v>0</v>
      </c>
      <c r="J386" s="3">
        <v>2</v>
      </c>
      <c r="K386" s="3">
        <v>0</v>
      </c>
      <c r="L386" s="3">
        <v>0</v>
      </c>
      <c r="M386" s="3">
        <v>0</v>
      </c>
    </row>
    <row r="387" spans="1:13" x14ac:dyDescent="0.25">
      <c r="A387" t="s">
        <v>2438</v>
      </c>
      <c r="B387" t="s">
        <v>2439</v>
      </c>
      <c r="C387" s="5">
        <v>3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2</v>
      </c>
      <c r="K387" s="3">
        <v>0</v>
      </c>
      <c r="L387" s="3">
        <v>0</v>
      </c>
      <c r="M387" s="3">
        <v>1</v>
      </c>
    </row>
    <row r="388" spans="1:13" x14ac:dyDescent="0.25">
      <c r="A388" t="s">
        <v>1600</v>
      </c>
      <c r="B388" t="s">
        <v>1601</v>
      </c>
      <c r="C388" s="5">
        <v>3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2</v>
      </c>
      <c r="K388" s="3">
        <v>0</v>
      </c>
      <c r="L388" s="3">
        <v>1</v>
      </c>
      <c r="M388" s="3">
        <v>0</v>
      </c>
    </row>
    <row r="389" spans="1:13" x14ac:dyDescent="0.25">
      <c r="A389" t="s">
        <v>2440</v>
      </c>
      <c r="B389" t="s">
        <v>2441</v>
      </c>
      <c r="C389" s="5">
        <v>3</v>
      </c>
      <c r="D389" s="3">
        <v>0</v>
      </c>
      <c r="E389" s="3">
        <v>3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</row>
    <row r="390" spans="1:13" x14ac:dyDescent="0.25">
      <c r="A390" t="s">
        <v>1827</v>
      </c>
      <c r="B390" t="s">
        <v>1828</v>
      </c>
      <c r="C390" s="5">
        <v>3</v>
      </c>
      <c r="D390" s="3">
        <v>0</v>
      </c>
      <c r="E390" s="3">
        <v>0</v>
      </c>
      <c r="F390" s="3">
        <v>1</v>
      </c>
      <c r="G390" s="3">
        <v>0</v>
      </c>
      <c r="H390" s="3">
        <v>0</v>
      </c>
      <c r="I390" s="3">
        <v>0</v>
      </c>
      <c r="J390" s="3">
        <v>1</v>
      </c>
      <c r="K390" s="3">
        <v>1</v>
      </c>
      <c r="L390" s="3">
        <v>0</v>
      </c>
      <c r="M390" s="3">
        <v>0</v>
      </c>
    </row>
    <row r="391" spans="1:13" x14ac:dyDescent="0.25">
      <c r="A391" t="s">
        <v>1124</v>
      </c>
      <c r="B391" t="s">
        <v>1125</v>
      </c>
      <c r="C391" s="5">
        <v>3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1</v>
      </c>
      <c r="K391" s="3">
        <v>1</v>
      </c>
      <c r="L391" s="3">
        <v>0</v>
      </c>
      <c r="M391" s="3">
        <v>1</v>
      </c>
    </row>
    <row r="392" spans="1:13" x14ac:dyDescent="0.25">
      <c r="A392" t="s">
        <v>2442</v>
      </c>
      <c r="B392" t="s">
        <v>2443</v>
      </c>
      <c r="C392" s="5">
        <v>3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1</v>
      </c>
      <c r="K392" s="3">
        <v>1</v>
      </c>
      <c r="L392" s="3">
        <v>0</v>
      </c>
      <c r="M392" s="3">
        <v>1</v>
      </c>
    </row>
    <row r="393" spans="1:13" x14ac:dyDescent="0.25">
      <c r="A393" t="s">
        <v>2444</v>
      </c>
      <c r="B393" t="s">
        <v>2445</v>
      </c>
      <c r="C393" s="5">
        <v>3</v>
      </c>
      <c r="D393" s="3">
        <v>0</v>
      </c>
      <c r="E393" s="3">
        <v>0</v>
      </c>
      <c r="F393" s="3">
        <v>0</v>
      </c>
      <c r="G393" s="3">
        <v>0</v>
      </c>
      <c r="H393" s="3">
        <v>1</v>
      </c>
      <c r="I393" s="3">
        <v>1</v>
      </c>
      <c r="J393" s="3">
        <v>0</v>
      </c>
      <c r="K393" s="3">
        <v>1</v>
      </c>
      <c r="L393" s="3">
        <v>0</v>
      </c>
      <c r="M393" s="3">
        <v>0</v>
      </c>
    </row>
    <row r="394" spans="1:13" x14ac:dyDescent="0.25">
      <c r="A394" t="s">
        <v>1636</v>
      </c>
      <c r="B394" t="s">
        <v>1637</v>
      </c>
      <c r="C394" s="5">
        <v>3</v>
      </c>
      <c r="D394" s="3">
        <v>0</v>
      </c>
      <c r="E394" s="3">
        <v>0</v>
      </c>
      <c r="F394" s="3">
        <v>1</v>
      </c>
      <c r="G394" s="3">
        <v>0</v>
      </c>
      <c r="H394" s="3">
        <v>0</v>
      </c>
      <c r="I394" s="3">
        <v>1</v>
      </c>
      <c r="J394" s="3">
        <v>0</v>
      </c>
      <c r="K394" s="3">
        <v>1</v>
      </c>
      <c r="L394" s="3">
        <v>0</v>
      </c>
      <c r="M394" s="3">
        <v>0</v>
      </c>
    </row>
    <row r="395" spans="1:13" x14ac:dyDescent="0.25">
      <c r="A395" t="s">
        <v>1279</v>
      </c>
      <c r="B395" t="s">
        <v>1280</v>
      </c>
      <c r="C395" s="5">
        <v>3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2</v>
      </c>
      <c r="K395" s="3">
        <v>0</v>
      </c>
      <c r="L395" s="3">
        <v>1</v>
      </c>
      <c r="M395" s="3">
        <v>0</v>
      </c>
    </row>
    <row r="396" spans="1:13" x14ac:dyDescent="0.25">
      <c r="A396" t="s">
        <v>973</v>
      </c>
      <c r="B396" t="s">
        <v>974</v>
      </c>
      <c r="C396" s="5">
        <v>3</v>
      </c>
      <c r="D396" s="3">
        <v>0</v>
      </c>
      <c r="E396" s="3">
        <v>0</v>
      </c>
      <c r="F396" s="3">
        <v>0</v>
      </c>
      <c r="G396" s="3">
        <v>0</v>
      </c>
      <c r="H396" s="3">
        <v>1</v>
      </c>
      <c r="I396" s="3">
        <v>0</v>
      </c>
      <c r="J396" s="3">
        <v>1</v>
      </c>
      <c r="K396" s="3">
        <v>1</v>
      </c>
      <c r="L396" s="3">
        <v>0</v>
      </c>
      <c r="M396" s="3">
        <v>0</v>
      </c>
    </row>
    <row r="397" spans="1:13" x14ac:dyDescent="0.25">
      <c r="A397" t="s">
        <v>2446</v>
      </c>
      <c r="B397" t="s">
        <v>2447</v>
      </c>
      <c r="C397" s="5">
        <v>3</v>
      </c>
      <c r="D397" s="3">
        <v>0</v>
      </c>
      <c r="E397" s="3">
        <v>0</v>
      </c>
      <c r="F397" s="3">
        <v>0</v>
      </c>
      <c r="G397" s="3">
        <v>0</v>
      </c>
      <c r="H397" s="3">
        <v>2</v>
      </c>
      <c r="I397" s="3">
        <v>0</v>
      </c>
      <c r="J397" s="3">
        <v>0</v>
      </c>
      <c r="K397" s="3">
        <v>1</v>
      </c>
      <c r="L397" s="3">
        <v>0</v>
      </c>
      <c r="M397" s="3">
        <v>0</v>
      </c>
    </row>
    <row r="398" spans="1:13" x14ac:dyDescent="0.25">
      <c r="A398" t="s">
        <v>1648</v>
      </c>
      <c r="B398" t="s">
        <v>1649</v>
      </c>
      <c r="C398" s="5">
        <v>3</v>
      </c>
      <c r="D398" s="3">
        <v>0</v>
      </c>
      <c r="E398" s="3">
        <v>1</v>
      </c>
      <c r="F398" s="3">
        <v>0</v>
      </c>
      <c r="G398" s="3">
        <v>0</v>
      </c>
      <c r="H398" s="3">
        <v>0</v>
      </c>
      <c r="I398" s="3">
        <v>0</v>
      </c>
      <c r="J398" s="3">
        <v>1</v>
      </c>
      <c r="K398" s="3">
        <v>1</v>
      </c>
      <c r="L398" s="3">
        <v>0</v>
      </c>
      <c r="M398" s="3">
        <v>0</v>
      </c>
    </row>
    <row r="399" spans="1:13" x14ac:dyDescent="0.25">
      <c r="A399" t="s">
        <v>2448</v>
      </c>
      <c r="B399" t="s">
        <v>2449</v>
      </c>
      <c r="C399" s="5">
        <v>3</v>
      </c>
      <c r="D399" s="3">
        <v>0</v>
      </c>
      <c r="E399" s="3">
        <v>2</v>
      </c>
      <c r="F399" s="3">
        <v>0</v>
      </c>
      <c r="G399" s="3">
        <v>0</v>
      </c>
      <c r="H399" s="3">
        <v>0</v>
      </c>
      <c r="I399" s="3">
        <v>1</v>
      </c>
      <c r="J399" s="3">
        <v>0</v>
      </c>
      <c r="K399" s="3">
        <v>0</v>
      </c>
      <c r="L399" s="3">
        <v>0</v>
      </c>
      <c r="M399" s="3">
        <v>0</v>
      </c>
    </row>
    <row r="400" spans="1:13" x14ac:dyDescent="0.25">
      <c r="A400" t="s">
        <v>2450</v>
      </c>
      <c r="B400" t="s">
        <v>2451</v>
      </c>
      <c r="C400" s="5">
        <v>3</v>
      </c>
      <c r="D400" s="3">
        <v>0</v>
      </c>
      <c r="E400" s="3">
        <v>0</v>
      </c>
      <c r="F400" s="3">
        <v>0</v>
      </c>
      <c r="G400" s="3">
        <v>1</v>
      </c>
      <c r="H400" s="3">
        <v>0</v>
      </c>
      <c r="I400" s="3">
        <v>0</v>
      </c>
      <c r="J400" s="3">
        <v>1</v>
      </c>
      <c r="K400" s="3">
        <v>1</v>
      </c>
      <c r="L400" s="3">
        <v>0</v>
      </c>
      <c r="M400" s="3">
        <v>0</v>
      </c>
    </row>
    <row r="401" spans="1:13" x14ac:dyDescent="0.25">
      <c r="A401" t="s">
        <v>1652</v>
      </c>
      <c r="B401" t="s">
        <v>1653</v>
      </c>
      <c r="C401" s="5">
        <v>3</v>
      </c>
      <c r="D401" s="3">
        <v>0</v>
      </c>
      <c r="E401" s="3">
        <v>0</v>
      </c>
      <c r="F401" s="3">
        <v>0</v>
      </c>
      <c r="G401" s="3">
        <v>1</v>
      </c>
      <c r="H401" s="3">
        <v>0</v>
      </c>
      <c r="I401" s="3">
        <v>1</v>
      </c>
      <c r="J401" s="3">
        <v>0</v>
      </c>
      <c r="K401" s="3">
        <v>1</v>
      </c>
      <c r="L401" s="3">
        <v>0</v>
      </c>
      <c r="M401" s="3">
        <v>0</v>
      </c>
    </row>
    <row r="402" spans="1:13" x14ac:dyDescent="0.25">
      <c r="A402" t="s">
        <v>2452</v>
      </c>
      <c r="B402" t="s">
        <v>2453</v>
      </c>
      <c r="C402" s="5">
        <v>3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1</v>
      </c>
      <c r="J402" s="3">
        <v>2</v>
      </c>
      <c r="K402" s="3">
        <v>0</v>
      </c>
      <c r="L402" s="3">
        <v>0</v>
      </c>
      <c r="M402" s="3">
        <v>0</v>
      </c>
    </row>
    <row r="403" spans="1:13" x14ac:dyDescent="0.25">
      <c r="A403" t="s">
        <v>2454</v>
      </c>
      <c r="B403" t="s">
        <v>2455</v>
      </c>
      <c r="C403" s="5">
        <v>3</v>
      </c>
      <c r="D403" s="3">
        <v>1</v>
      </c>
      <c r="E403" s="3">
        <v>1</v>
      </c>
      <c r="F403" s="3">
        <v>0</v>
      </c>
      <c r="G403" s="3">
        <v>0</v>
      </c>
      <c r="H403" s="3">
        <v>0</v>
      </c>
      <c r="I403" s="3">
        <v>0</v>
      </c>
      <c r="J403" s="3">
        <v>1</v>
      </c>
      <c r="K403" s="3">
        <v>0</v>
      </c>
      <c r="L403" s="3">
        <v>0</v>
      </c>
      <c r="M403" s="3">
        <v>0</v>
      </c>
    </row>
    <row r="404" spans="1:13" x14ac:dyDescent="0.25">
      <c r="A404" t="s">
        <v>2456</v>
      </c>
      <c r="B404" t="s">
        <v>2457</v>
      </c>
      <c r="C404" s="5">
        <v>3</v>
      </c>
      <c r="D404" s="3">
        <v>0</v>
      </c>
      <c r="E404" s="3">
        <v>0</v>
      </c>
      <c r="F404" s="3">
        <v>0</v>
      </c>
      <c r="G404" s="3">
        <v>0</v>
      </c>
      <c r="H404" s="3">
        <v>1</v>
      </c>
      <c r="I404" s="3">
        <v>0</v>
      </c>
      <c r="J404" s="3">
        <v>1</v>
      </c>
      <c r="K404" s="3">
        <v>1</v>
      </c>
      <c r="L404" s="3">
        <v>0</v>
      </c>
      <c r="M404" s="3">
        <v>0</v>
      </c>
    </row>
    <row r="405" spans="1:13" x14ac:dyDescent="0.25">
      <c r="A405" t="s">
        <v>1855</v>
      </c>
      <c r="B405" t="s">
        <v>1856</v>
      </c>
      <c r="C405" s="5">
        <v>3</v>
      </c>
      <c r="D405" s="3">
        <v>0</v>
      </c>
      <c r="E405" s="3">
        <v>0</v>
      </c>
      <c r="F405" s="3">
        <v>0</v>
      </c>
      <c r="G405" s="3">
        <v>1</v>
      </c>
      <c r="H405" s="3">
        <v>0</v>
      </c>
      <c r="I405" s="3">
        <v>1</v>
      </c>
      <c r="J405" s="3">
        <v>0</v>
      </c>
      <c r="K405" s="3">
        <v>1</v>
      </c>
      <c r="L405" s="3">
        <v>0</v>
      </c>
      <c r="M405" s="3">
        <v>0</v>
      </c>
    </row>
    <row r="406" spans="1:13" x14ac:dyDescent="0.25">
      <c r="A406" t="s">
        <v>2458</v>
      </c>
      <c r="B406" t="s">
        <v>2459</v>
      </c>
      <c r="C406" s="5">
        <v>3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2</v>
      </c>
      <c r="K406" s="3">
        <v>0</v>
      </c>
      <c r="L406" s="3">
        <v>1</v>
      </c>
      <c r="M406" s="3">
        <v>0</v>
      </c>
    </row>
    <row r="407" spans="1:13" x14ac:dyDescent="0.25">
      <c r="A407" t="s">
        <v>871</v>
      </c>
      <c r="B407" t="s">
        <v>755</v>
      </c>
      <c r="C407" s="5">
        <v>2</v>
      </c>
      <c r="D407" s="3">
        <v>1</v>
      </c>
      <c r="E407" s="3">
        <v>1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</row>
    <row r="408" spans="1:13" x14ac:dyDescent="0.25">
      <c r="A408" t="s">
        <v>1409</v>
      </c>
      <c r="B408" t="s">
        <v>1410</v>
      </c>
      <c r="C408" s="5">
        <v>2</v>
      </c>
      <c r="D408" s="3">
        <v>0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1</v>
      </c>
      <c r="L408" s="3">
        <v>0</v>
      </c>
      <c r="M408" s="3">
        <v>0</v>
      </c>
    </row>
    <row r="409" spans="1:13" x14ac:dyDescent="0.25">
      <c r="A409" t="s">
        <v>1413</v>
      </c>
      <c r="B409" t="s">
        <v>1414</v>
      </c>
      <c r="C409" s="5">
        <v>2</v>
      </c>
      <c r="D409" s="3">
        <v>2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</row>
    <row r="410" spans="1:13" x14ac:dyDescent="0.25">
      <c r="A410" t="s">
        <v>2460</v>
      </c>
      <c r="B410" t="s">
        <v>2461</v>
      </c>
      <c r="C410" s="5">
        <v>2</v>
      </c>
      <c r="D410" s="3">
        <v>0</v>
      </c>
      <c r="E410" s="3">
        <v>0</v>
      </c>
      <c r="F410" s="3">
        <v>0</v>
      </c>
      <c r="G410" s="3">
        <v>0</v>
      </c>
      <c r="H410" s="3">
        <v>1</v>
      </c>
      <c r="I410" s="3">
        <v>0</v>
      </c>
      <c r="J410" s="3">
        <v>0</v>
      </c>
      <c r="K410" s="3">
        <v>0</v>
      </c>
      <c r="L410" s="3">
        <v>0</v>
      </c>
      <c r="M410" s="3">
        <v>1</v>
      </c>
    </row>
    <row r="411" spans="1:13" x14ac:dyDescent="0.25">
      <c r="A411" t="s">
        <v>2462</v>
      </c>
      <c r="B411" t="s">
        <v>2463</v>
      </c>
      <c r="C411" s="5">
        <v>2</v>
      </c>
      <c r="D411" s="3">
        <v>2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</row>
    <row r="412" spans="1:13" x14ac:dyDescent="0.25">
      <c r="A412" t="s">
        <v>2464</v>
      </c>
      <c r="B412" t="s">
        <v>2465</v>
      </c>
      <c r="C412" s="5">
        <v>2</v>
      </c>
      <c r="D412" s="3">
        <v>1</v>
      </c>
      <c r="E412" s="3">
        <v>1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t="s">
        <v>1739</v>
      </c>
      <c r="B413" t="s">
        <v>1740</v>
      </c>
      <c r="C413" s="5">
        <v>2</v>
      </c>
      <c r="D413" s="3">
        <v>0</v>
      </c>
      <c r="E413" s="3">
        <v>2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</row>
    <row r="414" spans="1:13" x14ac:dyDescent="0.25">
      <c r="A414" t="s">
        <v>2466</v>
      </c>
      <c r="B414" t="s">
        <v>2467</v>
      </c>
      <c r="C414" s="5">
        <v>2</v>
      </c>
      <c r="D414" s="3">
        <v>1</v>
      </c>
      <c r="E414" s="3">
        <v>1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</row>
    <row r="415" spans="1:13" x14ac:dyDescent="0.25">
      <c r="A415" t="s">
        <v>2468</v>
      </c>
      <c r="B415" t="s">
        <v>2469</v>
      </c>
      <c r="C415" s="5">
        <v>2</v>
      </c>
      <c r="D415" s="3">
        <v>1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1</v>
      </c>
      <c r="K415" s="3">
        <v>0</v>
      </c>
      <c r="L415" s="3">
        <v>0</v>
      </c>
      <c r="M415" s="3">
        <v>0</v>
      </c>
    </row>
    <row r="416" spans="1:13" x14ac:dyDescent="0.25">
      <c r="A416" t="s">
        <v>2470</v>
      </c>
      <c r="B416" t="s">
        <v>2471</v>
      </c>
      <c r="C416" s="5">
        <v>2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1</v>
      </c>
      <c r="K416" s="3">
        <v>1</v>
      </c>
      <c r="L416" s="3">
        <v>0</v>
      </c>
      <c r="M416" s="3">
        <v>0</v>
      </c>
    </row>
    <row r="417" spans="1:13" x14ac:dyDescent="0.25">
      <c r="A417" t="s">
        <v>1741</v>
      </c>
      <c r="B417" t="s">
        <v>1742</v>
      </c>
      <c r="C417" s="5">
        <v>2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2</v>
      </c>
    </row>
    <row r="418" spans="1:13" x14ac:dyDescent="0.25">
      <c r="A418" t="s">
        <v>1422</v>
      </c>
      <c r="B418" t="s">
        <v>1296</v>
      </c>
      <c r="C418" s="5">
        <v>2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1</v>
      </c>
      <c r="L418" s="3">
        <v>0</v>
      </c>
      <c r="M418" s="3">
        <v>1</v>
      </c>
    </row>
    <row r="419" spans="1:13" x14ac:dyDescent="0.25">
      <c r="A419" t="s">
        <v>1193</v>
      </c>
      <c r="B419" t="s">
        <v>1194</v>
      </c>
      <c r="C419" s="5">
        <v>2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1</v>
      </c>
      <c r="K419" s="3">
        <v>1</v>
      </c>
      <c r="L419" s="3">
        <v>0</v>
      </c>
      <c r="M419" s="3">
        <v>0</v>
      </c>
    </row>
    <row r="420" spans="1:13" x14ac:dyDescent="0.25">
      <c r="A420" t="s">
        <v>2472</v>
      </c>
      <c r="B420" t="s">
        <v>2473</v>
      </c>
      <c r="C420" s="5">
        <v>2</v>
      </c>
      <c r="D420" s="3">
        <v>0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1</v>
      </c>
      <c r="K420" s="3">
        <v>0</v>
      </c>
      <c r="L420" s="3">
        <v>0</v>
      </c>
      <c r="M420" s="3">
        <v>0</v>
      </c>
    </row>
    <row r="421" spans="1:13" x14ac:dyDescent="0.25">
      <c r="A421" t="s">
        <v>2474</v>
      </c>
      <c r="B421" t="s">
        <v>2475</v>
      </c>
      <c r="C421" s="5">
        <v>2</v>
      </c>
      <c r="D421" s="3">
        <v>0</v>
      </c>
      <c r="E421" s="3">
        <v>0</v>
      </c>
      <c r="F421" s="3">
        <v>0</v>
      </c>
      <c r="G421" s="3">
        <v>0</v>
      </c>
      <c r="H421" s="3">
        <v>1</v>
      </c>
      <c r="I421" s="3">
        <v>0</v>
      </c>
      <c r="J421" s="3">
        <v>1</v>
      </c>
      <c r="K421" s="3">
        <v>0</v>
      </c>
      <c r="L421" s="3">
        <v>0</v>
      </c>
      <c r="M421" s="3">
        <v>0</v>
      </c>
    </row>
    <row r="422" spans="1:13" x14ac:dyDescent="0.25">
      <c r="A422" t="s">
        <v>623</v>
      </c>
      <c r="B422" t="s">
        <v>624</v>
      </c>
      <c r="C422" s="5">
        <v>2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2</v>
      </c>
      <c r="J422" s="3">
        <v>0</v>
      </c>
      <c r="K422" s="3">
        <v>0</v>
      </c>
      <c r="L422" s="3">
        <v>0</v>
      </c>
      <c r="M422" s="3">
        <v>0</v>
      </c>
    </row>
    <row r="423" spans="1:13" x14ac:dyDescent="0.25">
      <c r="A423" t="s">
        <v>878</v>
      </c>
      <c r="B423" t="s">
        <v>763</v>
      </c>
      <c r="C423" s="5">
        <v>2</v>
      </c>
      <c r="D423" s="3">
        <v>0</v>
      </c>
      <c r="E423" s="3">
        <v>0</v>
      </c>
      <c r="F423" s="3">
        <v>0</v>
      </c>
      <c r="G423" s="3">
        <v>0</v>
      </c>
      <c r="H423" s="3">
        <v>1</v>
      </c>
      <c r="I423" s="3">
        <v>0</v>
      </c>
      <c r="J423" s="3">
        <v>1</v>
      </c>
      <c r="K423" s="3">
        <v>0</v>
      </c>
      <c r="L423" s="3">
        <v>0</v>
      </c>
      <c r="M423" s="3">
        <v>0</v>
      </c>
    </row>
    <row r="424" spans="1:13" x14ac:dyDescent="0.25">
      <c r="A424" t="s">
        <v>2476</v>
      </c>
      <c r="B424" t="s">
        <v>2477</v>
      </c>
      <c r="C424" s="5">
        <v>2</v>
      </c>
      <c r="D424" s="3">
        <v>1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1</v>
      </c>
      <c r="L424" s="3">
        <v>0</v>
      </c>
      <c r="M424" s="3">
        <v>0</v>
      </c>
    </row>
    <row r="425" spans="1:13" x14ac:dyDescent="0.25">
      <c r="A425" t="s">
        <v>2478</v>
      </c>
      <c r="B425" t="s">
        <v>2479</v>
      </c>
      <c r="C425" s="5">
        <v>2</v>
      </c>
      <c r="D425" s="3">
        <v>1</v>
      </c>
      <c r="E425" s="3">
        <v>1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</row>
    <row r="426" spans="1:13" x14ac:dyDescent="0.25">
      <c r="A426" t="s">
        <v>2480</v>
      </c>
      <c r="B426" t="s">
        <v>2481</v>
      </c>
      <c r="C426" s="5">
        <v>2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1</v>
      </c>
      <c r="K426" s="3">
        <v>1</v>
      </c>
      <c r="L426" s="3">
        <v>0</v>
      </c>
      <c r="M426" s="3">
        <v>0</v>
      </c>
    </row>
    <row r="427" spans="1:13" x14ac:dyDescent="0.25">
      <c r="A427" t="s">
        <v>2482</v>
      </c>
      <c r="B427" t="s">
        <v>2483</v>
      </c>
      <c r="C427" s="5">
        <v>2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2</v>
      </c>
      <c r="J427" s="3">
        <v>0</v>
      </c>
      <c r="K427" s="3">
        <v>0</v>
      </c>
      <c r="L427" s="3">
        <v>0</v>
      </c>
      <c r="M427" s="3">
        <v>0</v>
      </c>
    </row>
    <row r="428" spans="1:13" x14ac:dyDescent="0.25">
      <c r="A428" t="s">
        <v>1747</v>
      </c>
      <c r="B428" t="s">
        <v>1748</v>
      </c>
      <c r="C428" s="5">
        <v>2</v>
      </c>
      <c r="D428" s="3">
        <v>0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1</v>
      </c>
      <c r="K428" s="3">
        <v>0</v>
      </c>
      <c r="L428" s="3">
        <v>0</v>
      </c>
      <c r="M428" s="3">
        <v>0</v>
      </c>
    </row>
    <row r="429" spans="1:13" x14ac:dyDescent="0.25">
      <c r="A429" t="s">
        <v>2484</v>
      </c>
      <c r="B429" t="s">
        <v>2485</v>
      </c>
      <c r="C429" s="5">
        <v>2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1</v>
      </c>
      <c r="K429" s="3">
        <v>1</v>
      </c>
      <c r="L429" s="3">
        <v>0</v>
      </c>
      <c r="M429" s="3">
        <v>0</v>
      </c>
    </row>
    <row r="430" spans="1:13" x14ac:dyDescent="0.25">
      <c r="A430" t="s">
        <v>2486</v>
      </c>
      <c r="B430" t="s">
        <v>1976</v>
      </c>
      <c r="C430" s="5">
        <v>2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2</v>
      </c>
      <c r="L430" s="3">
        <v>0</v>
      </c>
      <c r="M430" s="3">
        <v>0</v>
      </c>
    </row>
    <row r="431" spans="1:13" x14ac:dyDescent="0.25">
      <c r="A431" t="s">
        <v>2487</v>
      </c>
      <c r="B431" t="s">
        <v>2488</v>
      </c>
      <c r="C431" s="5">
        <v>2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1</v>
      </c>
      <c r="K431" s="3">
        <v>0</v>
      </c>
      <c r="L431" s="3">
        <v>0</v>
      </c>
      <c r="M431" s="3">
        <v>1</v>
      </c>
    </row>
    <row r="432" spans="1:13" x14ac:dyDescent="0.25">
      <c r="A432" t="s">
        <v>2489</v>
      </c>
      <c r="B432" t="s">
        <v>2490</v>
      </c>
      <c r="C432" s="5">
        <v>2</v>
      </c>
      <c r="D432" s="3">
        <v>1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</row>
    <row r="433" spans="1:13" x14ac:dyDescent="0.25">
      <c r="A433" t="s">
        <v>1100</v>
      </c>
      <c r="B433" t="s">
        <v>1101</v>
      </c>
      <c r="C433" s="5">
        <v>2</v>
      </c>
      <c r="D433" s="3">
        <v>1</v>
      </c>
      <c r="E433" s="3">
        <v>1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</row>
    <row r="434" spans="1:13" x14ac:dyDescent="0.25">
      <c r="A434" t="s">
        <v>2491</v>
      </c>
      <c r="B434" t="s">
        <v>2492</v>
      </c>
      <c r="C434" s="5">
        <v>2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1</v>
      </c>
      <c r="M434" s="3">
        <v>1</v>
      </c>
    </row>
    <row r="435" spans="1:13" x14ac:dyDescent="0.25">
      <c r="A435" t="s">
        <v>1439</v>
      </c>
      <c r="B435" t="s">
        <v>1440</v>
      </c>
      <c r="C435" s="5">
        <v>2</v>
      </c>
      <c r="D435" s="3">
        <v>2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t="s">
        <v>2493</v>
      </c>
      <c r="B436" t="s">
        <v>2494</v>
      </c>
      <c r="C436" s="5">
        <v>2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1</v>
      </c>
      <c r="K436" s="3">
        <v>1</v>
      </c>
      <c r="L436" s="3">
        <v>0</v>
      </c>
      <c r="M436" s="3">
        <v>0</v>
      </c>
    </row>
    <row r="437" spans="1:13" x14ac:dyDescent="0.25">
      <c r="A437" t="s">
        <v>2495</v>
      </c>
      <c r="B437" t="s">
        <v>2496</v>
      </c>
      <c r="C437" s="5">
        <v>2</v>
      </c>
      <c r="D437" s="3">
        <v>0</v>
      </c>
      <c r="E437" s="3">
        <v>2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</row>
    <row r="438" spans="1:13" x14ac:dyDescent="0.25">
      <c r="A438" t="s">
        <v>1449</v>
      </c>
      <c r="B438" t="s">
        <v>1450</v>
      </c>
      <c r="C438" s="5">
        <v>2</v>
      </c>
      <c r="D438" s="3">
        <v>0</v>
      </c>
      <c r="E438" s="3">
        <v>1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1</v>
      </c>
    </row>
    <row r="439" spans="1:13" x14ac:dyDescent="0.25">
      <c r="A439" t="s">
        <v>2497</v>
      </c>
      <c r="B439" t="s">
        <v>2498</v>
      </c>
      <c r="C439" s="5">
        <v>2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1</v>
      </c>
      <c r="K439" s="3">
        <v>0</v>
      </c>
      <c r="L439" s="3">
        <v>1</v>
      </c>
      <c r="M439" s="3">
        <v>0</v>
      </c>
    </row>
    <row r="440" spans="1:13" x14ac:dyDescent="0.25">
      <c r="A440" t="s">
        <v>431</v>
      </c>
      <c r="B440" t="s">
        <v>432</v>
      </c>
      <c r="C440" s="5">
        <v>2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2</v>
      </c>
      <c r="M440" s="3">
        <v>0</v>
      </c>
    </row>
    <row r="441" spans="1:13" x14ac:dyDescent="0.25">
      <c r="A441" t="s">
        <v>1455</v>
      </c>
      <c r="B441" t="s">
        <v>1456</v>
      </c>
      <c r="C441" s="5">
        <v>2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1</v>
      </c>
      <c r="J441" s="3">
        <v>0</v>
      </c>
      <c r="K441" s="3">
        <v>0</v>
      </c>
      <c r="L441" s="3">
        <v>1</v>
      </c>
      <c r="M441" s="3">
        <v>0</v>
      </c>
    </row>
    <row r="442" spans="1:13" x14ac:dyDescent="0.25">
      <c r="A442" t="s">
        <v>2499</v>
      </c>
      <c r="B442" t="s">
        <v>2500</v>
      </c>
      <c r="C442" s="5">
        <v>2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2</v>
      </c>
    </row>
    <row r="443" spans="1:13" x14ac:dyDescent="0.25">
      <c r="A443" t="s">
        <v>2501</v>
      </c>
      <c r="B443" t="s">
        <v>2502</v>
      </c>
      <c r="C443" s="5">
        <v>2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2</v>
      </c>
      <c r="L443" s="3">
        <v>0</v>
      </c>
      <c r="M443" s="3">
        <v>0</v>
      </c>
    </row>
    <row r="444" spans="1:13" x14ac:dyDescent="0.25">
      <c r="A444" t="s">
        <v>1469</v>
      </c>
      <c r="B444" t="s">
        <v>1470</v>
      </c>
      <c r="C444" s="5">
        <v>2</v>
      </c>
      <c r="D444" s="3">
        <v>1</v>
      </c>
      <c r="E444" s="3">
        <v>1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</row>
    <row r="445" spans="1:13" x14ac:dyDescent="0.25">
      <c r="A445" t="s">
        <v>1197</v>
      </c>
      <c r="B445" t="s">
        <v>1198</v>
      </c>
      <c r="C445" s="5">
        <v>2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1</v>
      </c>
      <c r="J445" s="3">
        <v>0</v>
      </c>
      <c r="K445" s="3">
        <v>1</v>
      </c>
      <c r="L445" s="3">
        <v>0</v>
      </c>
      <c r="M445" s="3">
        <v>0</v>
      </c>
    </row>
    <row r="446" spans="1:13" x14ac:dyDescent="0.25">
      <c r="A446" t="s">
        <v>1265</v>
      </c>
      <c r="B446" t="s">
        <v>1266</v>
      </c>
      <c r="C446" s="5">
        <v>2</v>
      </c>
      <c r="D446" s="3">
        <v>1</v>
      </c>
      <c r="E446" s="3">
        <v>1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</row>
    <row r="447" spans="1:13" x14ac:dyDescent="0.25">
      <c r="A447" t="s">
        <v>2503</v>
      </c>
      <c r="B447" t="s">
        <v>2504</v>
      </c>
      <c r="C447" s="5">
        <v>2</v>
      </c>
      <c r="D447" s="3">
        <v>1</v>
      </c>
      <c r="E447" s="3">
        <v>1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</row>
    <row r="448" spans="1:13" x14ac:dyDescent="0.25">
      <c r="A448" t="s">
        <v>1481</v>
      </c>
      <c r="B448" t="s">
        <v>1482</v>
      </c>
      <c r="C448" s="5">
        <v>2</v>
      </c>
      <c r="D448" s="3">
        <v>1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1</v>
      </c>
      <c r="K448" s="3">
        <v>0</v>
      </c>
      <c r="L448" s="3">
        <v>0</v>
      </c>
      <c r="M448" s="3">
        <v>0</v>
      </c>
    </row>
    <row r="449" spans="1:13" x14ac:dyDescent="0.25">
      <c r="A449" t="s">
        <v>647</v>
      </c>
      <c r="B449" t="s">
        <v>648</v>
      </c>
      <c r="C449" s="5">
        <v>2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1</v>
      </c>
      <c r="J449" s="3">
        <v>0</v>
      </c>
      <c r="K449" s="3">
        <v>1</v>
      </c>
      <c r="L449" s="3">
        <v>0</v>
      </c>
      <c r="M449" s="3">
        <v>0</v>
      </c>
    </row>
    <row r="450" spans="1:13" x14ac:dyDescent="0.25">
      <c r="A450" t="s">
        <v>1485</v>
      </c>
      <c r="B450" t="s">
        <v>1486</v>
      </c>
      <c r="C450" s="5">
        <v>2</v>
      </c>
      <c r="D450" s="3">
        <v>0</v>
      </c>
      <c r="E450" s="3">
        <v>2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5">
      <c r="A451" t="s">
        <v>2505</v>
      </c>
      <c r="B451" t="s">
        <v>2506</v>
      </c>
      <c r="C451" s="5">
        <v>2</v>
      </c>
      <c r="D451" s="3">
        <v>1</v>
      </c>
      <c r="E451" s="3">
        <v>0</v>
      </c>
      <c r="F451" s="3">
        <v>0</v>
      </c>
      <c r="G451" s="3">
        <v>0</v>
      </c>
      <c r="H451" s="3">
        <v>1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</row>
    <row r="452" spans="1:13" x14ac:dyDescent="0.25">
      <c r="A452" t="s">
        <v>2507</v>
      </c>
      <c r="B452" t="s">
        <v>2508</v>
      </c>
      <c r="C452" s="5">
        <v>2</v>
      </c>
      <c r="D452" s="3">
        <v>0</v>
      </c>
      <c r="E452" s="3">
        <v>0</v>
      </c>
      <c r="F452" s="3">
        <v>0</v>
      </c>
      <c r="G452" s="3">
        <v>0</v>
      </c>
      <c r="H452" s="3">
        <v>1</v>
      </c>
      <c r="I452" s="3">
        <v>0</v>
      </c>
      <c r="J452" s="3">
        <v>1</v>
      </c>
      <c r="K452" s="3">
        <v>0</v>
      </c>
      <c r="L452" s="3">
        <v>0</v>
      </c>
      <c r="M452" s="3">
        <v>0</v>
      </c>
    </row>
    <row r="453" spans="1:13" x14ac:dyDescent="0.25">
      <c r="A453" t="s">
        <v>1493</v>
      </c>
      <c r="B453" t="s">
        <v>1494</v>
      </c>
      <c r="C453" s="5">
        <v>2</v>
      </c>
      <c r="D453" s="3">
        <v>0</v>
      </c>
      <c r="E453" s="3">
        <v>1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1</v>
      </c>
    </row>
    <row r="454" spans="1:13" x14ac:dyDescent="0.25">
      <c r="A454" t="s">
        <v>909</v>
      </c>
      <c r="B454" t="s">
        <v>910</v>
      </c>
      <c r="C454" s="5">
        <v>2</v>
      </c>
      <c r="D454" s="3">
        <v>2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t="s">
        <v>2509</v>
      </c>
      <c r="B455" t="s">
        <v>2510</v>
      </c>
      <c r="C455" s="5">
        <v>2</v>
      </c>
      <c r="D455" s="3">
        <v>1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1</v>
      </c>
      <c r="K455" s="3">
        <v>0</v>
      </c>
      <c r="L455" s="3">
        <v>0</v>
      </c>
      <c r="M455" s="3">
        <v>0</v>
      </c>
    </row>
    <row r="456" spans="1:13" x14ac:dyDescent="0.25">
      <c r="A456" t="s">
        <v>2511</v>
      </c>
      <c r="B456" t="s">
        <v>2512</v>
      </c>
      <c r="C456" s="5">
        <v>2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1</v>
      </c>
      <c r="L456" s="3">
        <v>0</v>
      </c>
      <c r="M456" s="3">
        <v>1</v>
      </c>
    </row>
    <row r="457" spans="1:13" x14ac:dyDescent="0.25">
      <c r="A457" t="s">
        <v>1505</v>
      </c>
      <c r="B457" t="s">
        <v>1506</v>
      </c>
      <c r="C457" s="5">
        <v>2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1</v>
      </c>
      <c r="J457" s="3">
        <v>0</v>
      </c>
      <c r="K457" s="3">
        <v>1</v>
      </c>
      <c r="L457" s="3">
        <v>0</v>
      </c>
      <c r="M457" s="3">
        <v>0</v>
      </c>
    </row>
    <row r="458" spans="1:13" x14ac:dyDescent="0.25">
      <c r="A458" t="s">
        <v>2513</v>
      </c>
      <c r="B458" t="s">
        <v>2514</v>
      </c>
      <c r="C458" s="5">
        <v>2</v>
      </c>
      <c r="D458" s="3">
        <v>1</v>
      </c>
      <c r="E458" s="3">
        <v>0</v>
      </c>
      <c r="F458" s="3">
        <v>0</v>
      </c>
      <c r="G458" s="3">
        <v>1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</row>
    <row r="459" spans="1:13" x14ac:dyDescent="0.25">
      <c r="A459" t="s">
        <v>1772</v>
      </c>
      <c r="B459" t="s">
        <v>1773</v>
      </c>
      <c r="C459" s="5">
        <v>2</v>
      </c>
      <c r="D459" s="3">
        <v>0</v>
      </c>
      <c r="E459" s="3">
        <v>0</v>
      </c>
      <c r="F459" s="3">
        <v>1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1</v>
      </c>
    </row>
    <row r="460" spans="1:13" x14ac:dyDescent="0.25">
      <c r="A460" t="s">
        <v>286</v>
      </c>
      <c r="B460" t="s">
        <v>287</v>
      </c>
      <c r="C460" s="5">
        <v>2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1</v>
      </c>
      <c r="K460" s="3">
        <v>0</v>
      </c>
      <c r="L460" s="3">
        <v>1</v>
      </c>
      <c r="M460" s="3">
        <v>0</v>
      </c>
    </row>
    <row r="461" spans="1:13" x14ac:dyDescent="0.25">
      <c r="A461" t="s">
        <v>447</v>
      </c>
      <c r="B461" t="s">
        <v>448</v>
      </c>
      <c r="C461" s="5">
        <v>2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2</v>
      </c>
      <c r="M461" s="3">
        <v>0</v>
      </c>
    </row>
    <row r="462" spans="1:13" x14ac:dyDescent="0.25">
      <c r="A462" t="s">
        <v>222</v>
      </c>
      <c r="B462" t="s">
        <v>223</v>
      </c>
      <c r="C462" s="5">
        <v>2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1</v>
      </c>
      <c r="M462" s="3">
        <v>1</v>
      </c>
    </row>
    <row r="463" spans="1:13" x14ac:dyDescent="0.25">
      <c r="A463" t="s">
        <v>449</v>
      </c>
      <c r="B463" t="s">
        <v>450</v>
      </c>
      <c r="C463" s="5">
        <v>2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1</v>
      </c>
      <c r="J463" s="3">
        <v>0</v>
      </c>
      <c r="K463" s="3">
        <v>1</v>
      </c>
      <c r="L463" s="3">
        <v>0</v>
      </c>
      <c r="M463" s="3">
        <v>0</v>
      </c>
    </row>
    <row r="464" spans="1:13" x14ac:dyDescent="0.25">
      <c r="A464" t="s">
        <v>2515</v>
      </c>
      <c r="B464" t="s">
        <v>2516</v>
      </c>
      <c r="C464" s="5">
        <v>2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1</v>
      </c>
      <c r="K464" s="3">
        <v>1</v>
      </c>
      <c r="L464" s="3">
        <v>0</v>
      </c>
      <c r="M464" s="3">
        <v>0</v>
      </c>
    </row>
    <row r="465" spans="1:13" x14ac:dyDescent="0.25">
      <c r="A465" t="s">
        <v>2517</v>
      </c>
      <c r="B465" t="s">
        <v>2518</v>
      </c>
      <c r="C465" s="5">
        <v>2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1</v>
      </c>
      <c r="K465" s="3">
        <v>1</v>
      </c>
      <c r="L465" s="3">
        <v>0</v>
      </c>
      <c r="M465" s="3">
        <v>0</v>
      </c>
    </row>
    <row r="466" spans="1:13" x14ac:dyDescent="0.25">
      <c r="A466" t="s">
        <v>2519</v>
      </c>
      <c r="B466" t="s">
        <v>2520</v>
      </c>
      <c r="C466" s="5">
        <v>2</v>
      </c>
      <c r="D466" s="3">
        <v>1</v>
      </c>
      <c r="E466" s="3">
        <v>1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</row>
    <row r="467" spans="1:13" x14ac:dyDescent="0.25">
      <c r="A467" t="s">
        <v>2521</v>
      </c>
      <c r="B467" t="s">
        <v>2522</v>
      </c>
      <c r="C467" s="5">
        <v>2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1</v>
      </c>
      <c r="J467" s="3">
        <v>1</v>
      </c>
      <c r="K467" s="3">
        <v>0</v>
      </c>
      <c r="L467" s="3">
        <v>0</v>
      </c>
      <c r="M467" s="3">
        <v>0</v>
      </c>
    </row>
    <row r="468" spans="1:13" x14ac:dyDescent="0.25">
      <c r="A468" t="s">
        <v>1523</v>
      </c>
      <c r="B468" t="s">
        <v>1524</v>
      </c>
      <c r="C468" s="5">
        <v>2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1</v>
      </c>
      <c r="K468" s="3">
        <v>0</v>
      </c>
      <c r="L468" s="3">
        <v>1</v>
      </c>
      <c r="M468" s="3">
        <v>0</v>
      </c>
    </row>
    <row r="469" spans="1:13" x14ac:dyDescent="0.25">
      <c r="A469" t="s">
        <v>2523</v>
      </c>
      <c r="B469" t="s">
        <v>2524</v>
      </c>
      <c r="C469" s="5">
        <v>2</v>
      </c>
      <c r="D469" s="3">
        <v>1</v>
      </c>
      <c r="E469" s="3">
        <v>1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</row>
    <row r="470" spans="1:13" x14ac:dyDescent="0.25">
      <c r="A470" t="s">
        <v>1531</v>
      </c>
      <c r="B470" t="s">
        <v>1532</v>
      </c>
      <c r="C470" s="5">
        <v>2</v>
      </c>
      <c r="D470" s="3">
        <v>0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1</v>
      </c>
    </row>
    <row r="471" spans="1:13" x14ac:dyDescent="0.25">
      <c r="A471" t="s">
        <v>665</v>
      </c>
      <c r="B471" t="s">
        <v>666</v>
      </c>
      <c r="C471" s="5">
        <v>2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1</v>
      </c>
      <c r="M471" s="3">
        <v>1</v>
      </c>
    </row>
    <row r="472" spans="1:13" x14ac:dyDescent="0.25">
      <c r="A472" t="s">
        <v>2525</v>
      </c>
      <c r="B472" t="s">
        <v>2526</v>
      </c>
      <c r="C472" s="5">
        <v>2</v>
      </c>
      <c r="D472" s="3">
        <v>1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1</v>
      </c>
      <c r="K472" s="3">
        <v>0</v>
      </c>
      <c r="L472" s="3">
        <v>0</v>
      </c>
      <c r="M472" s="3">
        <v>0</v>
      </c>
    </row>
    <row r="473" spans="1:13" x14ac:dyDescent="0.25">
      <c r="A473" t="s">
        <v>2527</v>
      </c>
      <c r="B473" t="s">
        <v>2528</v>
      </c>
      <c r="C473" s="5">
        <v>2</v>
      </c>
      <c r="D473" s="3">
        <v>1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1</v>
      </c>
      <c r="M473" s="3">
        <v>0</v>
      </c>
    </row>
    <row r="474" spans="1:13" x14ac:dyDescent="0.25">
      <c r="A474" t="s">
        <v>667</v>
      </c>
      <c r="B474" t="s">
        <v>668</v>
      </c>
      <c r="C474" s="5">
        <v>2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2</v>
      </c>
    </row>
    <row r="475" spans="1:13" x14ac:dyDescent="0.25">
      <c r="A475" t="s">
        <v>2529</v>
      </c>
      <c r="B475" t="s">
        <v>2530</v>
      </c>
      <c r="C475" s="5">
        <v>2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2</v>
      </c>
      <c r="K475" s="3">
        <v>0</v>
      </c>
      <c r="L475" s="3">
        <v>0</v>
      </c>
      <c r="M475" s="3">
        <v>0</v>
      </c>
    </row>
    <row r="476" spans="1:13" x14ac:dyDescent="0.25">
      <c r="A476" t="s">
        <v>2531</v>
      </c>
      <c r="B476" t="s">
        <v>2532</v>
      </c>
      <c r="C476" s="5">
        <v>2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1</v>
      </c>
      <c r="J476" s="3">
        <v>0</v>
      </c>
      <c r="K476" s="3">
        <v>0</v>
      </c>
      <c r="L476" s="3">
        <v>1</v>
      </c>
      <c r="M476" s="3">
        <v>0</v>
      </c>
    </row>
    <row r="477" spans="1:13" x14ac:dyDescent="0.25">
      <c r="A477" t="s">
        <v>2533</v>
      </c>
      <c r="B477" t="s">
        <v>2534</v>
      </c>
      <c r="C477" s="5">
        <v>2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1</v>
      </c>
      <c r="J477" s="3">
        <v>0</v>
      </c>
      <c r="K477" s="3">
        <v>1</v>
      </c>
      <c r="L477" s="3">
        <v>0</v>
      </c>
      <c r="M477" s="3">
        <v>0</v>
      </c>
    </row>
    <row r="478" spans="1:13" x14ac:dyDescent="0.25">
      <c r="A478" t="s">
        <v>1539</v>
      </c>
      <c r="B478" t="s">
        <v>1540</v>
      </c>
      <c r="C478" s="5">
        <v>2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2</v>
      </c>
      <c r="K478" s="3">
        <v>0</v>
      </c>
      <c r="L478" s="3">
        <v>0</v>
      </c>
      <c r="M478" s="3">
        <v>0</v>
      </c>
    </row>
    <row r="479" spans="1:13" x14ac:dyDescent="0.25">
      <c r="A479" t="s">
        <v>2535</v>
      </c>
      <c r="B479" t="s">
        <v>2536</v>
      </c>
      <c r="C479" s="5">
        <v>2</v>
      </c>
      <c r="D479" s="3">
        <v>0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1</v>
      </c>
      <c r="L479" s="3">
        <v>0</v>
      </c>
      <c r="M479" s="3">
        <v>0</v>
      </c>
    </row>
    <row r="480" spans="1:13" x14ac:dyDescent="0.25">
      <c r="A480" t="s">
        <v>1060</v>
      </c>
      <c r="B480" t="s">
        <v>1061</v>
      </c>
      <c r="C480" s="5">
        <v>2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2</v>
      </c>
      <c r="K480" s="3">
        <v>0</v>
      </c>
      <c r="L480" s="3">
        <v>0</v>
      </c>
      <c r="M480" s="3">
        <v>0</v>
      </c>
    </row>
    <row r="481" spans="1:13" x14ac:dyDescent="0.25">
      <c r="A481" t="s">
        <v>2537</v>
      </c>
      <c r="B481" t="s">
        <v>2538</v>
      </c>
      <c r="C481" s="5">
        <v>2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1</v>
      </c>
      <c r="L481" s="3">
        <v>0</v>
      </c>
      <c r="M481" s="3">
        <v>1</v>
      </c>
    </row>
    <row r="482" spans="1:13" x14ac:dyDescent="0.25">
      <c r="A482" t="s">
        <v>671</v>
      </c>
      <c r="B482" t="s">
        <v>578</v>
      </c>
      <c r="C482" s="5">
        <v>2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1</v>
      </c>
      <c r="K482" s="3">
        <v>1</v>
      </c>
      <c r="L482" s="3">
        <v>0</v>
      </c>
      <c r="M482" s="3">
        <v>0</v>
      </c>
    </row>
    <row r="483" spans="1:13" x14ac:dyDescent="0.25">
      <c r="A483" t="s">
        <v>923</v>
      </c>
      <c r="B483" t="s">
        <v>924</v>
      </c>
      <c r="C483" s="5">
        <v>2</v>
      </c>
      <c r="D483" s="3">
        <v>1</v>
      </c>
      <c r="E483" s="3">
        <v>1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</row>
    <row r="484" spans="1:13" x14ac:dyDescent="0.25">
      <c r="A484" t="s">
        <v>1549</v>
      </c>
      <c r="B484" t="s">
        <v>1550</v>
      </c>
      <c r="C484" s="5">
        <v>2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1</v>
      </c>
      <c r="J484" s="3">
        <v>0</v>
      </c>
      <c r="K484" s="3">
        <v>1</v>
      </c>
      <c r="L484" s="3">
        <v>0</v>
      </c>
      <c r="M484" s="3">
        <v>0</v>
      </c>
    </row>
    <row r="485" spans="1:13" x14ac:dyDescent="0.25">
      <c r="A485" t="s">
        <v>2539</v>
      </c>
      <c r="B485" t="s">
        <v>2540</v>
      </c>
      <c r="C485" s="5">
        <v>2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2</v>
      </c>
      <c r="M485" s="3">
        <v>0</v>
      </c>
    </row>
    <row r="486" spans="1:13" x14ac:dyDescent="0.25">
      <c r="A486" t="s">
        <v>1551</v>
      </c>
      <c r="B486" t="s">
        <v>1552</v>
      </c>
      <c r="C486" s="5">
        <v>2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2</v>
      </c>
      <c r="K486" s="3">
        <v>0</v>
      </c>
      <c r="L486" s="3">
        <v>0</v>
      </c>
      <c r="M486" s="3">
        <v>0</v>
      </c>
    </row>
    <row r="487" spans="1:13" x14ac:dyDescent="0.25">
      <c r="A487" t="s">
        <v>2541</v>
      </c>
      <c r="B487" t="s">
        <v>2542</v>
      </c>
      <c r="C487" s="5">
        <v>2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2</v>
      </c>
      <c r="K487" s="3">
        <v>0</v>
      </c>
      <c r="L487" s="3">
        <v>0</v>
      </c>
      <c r="M487" s="3">
        <v>0</v>
      </c>
    </row>
    <row r="488" spans="1:13" x14ac:dyDescent="0.25">
      <c r="A488" t="s">
        <v>2543</v>
      </c>
      <c r="B488" t="s">
        <v>2544</v>
      </c>
      <c r="C488" s="5">
        <v>2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2</v>
      </c>
      <c r="K488" s="3">
        <v>0</v>
      </c>
      <c r="L488" s="3">
        <v>0</v>
      </c>
      <c r="M488" s="3">
        <v>0</v>
      </c>
    </row>
    <row r="489" spans="1:13" x14ac:dyDescent="0.25">
      <c r="A489" t="s">
        <v>925</v>
      </c>
      <c r="B489" t="s">
        <v>926</v>
      </c>
      <c r="C489" s="5">
        <v>2</v>
      </c>
      <c r="D489" s="3">
        <v>0</v>
      </c>
      <c r="E489" s="3">
        <v>0</v>
      </c>
      <c r="F489" s="3">
        <v>1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1</v>
      </c>
      <c r="M489" s="3">
        <v>0</v>
      </c>
    </row>
    <row r="490" spans="1:13" x14ac:dyDescent="0.25">
      <c r="A490" t="s">
        <v>2545</v>
      </c>
      <c r="B490" t="s">
        <v>2546</v>
      </c>
      <c r="C490" s="5">
        <v>2</v>
      </c>
      <c r="D490" s="3">
        <v>1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1</v>
      </c>
      <c r="M490" s="3">
        <v>0</v>
      </c>
    </row>
    <row r="491" spans="1:13" x14ac:dyDescent="0.25">
      <c r="A491" t="s">
        <v>1553</v>
      </c>
      <c r="B491" t="s">
        <v>1554</v>
      </c>
      <c r="C491" s="5">
        <v>2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1</v>
      </c>
      <c r="L491" s="3">
        <v>0</v>
      </c>
      <c r="M491" s="3">
        <v>0</v>
      </c>
    </row>
    <row r="492" spans="1:13" x14ac:dyDescent="0.25">
      <c r="A492" t="s">
        <v>1784</v>
      </c>
      <c r="B492" t="s">
        <v>1785</v>
      </c>
      <c r="C492" s="5">
        <v>2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1</v>
      </c>
      <c r="K492" s="3">
        <v>1</v>
      </c>
      <c r="L492" s="3">
        <v>0</v>
      </c>
      <c r="M492" s="3">
        <v>0</v>
      </c>
    </row>
    <row r="493" spans="1:13" x14ac:dyDescent="0.25">
      <c r="A493" t="s">
        <v>1213</v>
      </c>
      <c r="B493" t="s">
        <v>1214</v>
      </c>
      <c r="C493" s="5">
        <v>2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1</v>
      </c>
      <c r="L493" s="3">
        <v>0</v>
      </c>
      <c r="M493" s="3">
        <v>1</v>
      </c>
    </row>
    <row r="494" spans="1:13" x14ac:dyDescent="0.25">
      <c r="A494" t="s">
        <v>2547</v>
      </c>
      <c r="B494" t="s">
        <v>2548</v>
      </c>
      <c r="C494" s="5">
        <v>2</v>
      </c>
      <c r="D494" s="3">
        <v>0</v>
      </c>
      <c r="E494" s="3">
        <v>0</v>
      </c>
      <c r="F494" s="3">
        <v>0</v>
      </c>
      <c r="G494" s="3">
        <v>1</v>
      </c>
      <c r="H494" s="3">
        <v>0</v>
      </c>
      <c r="I494" s="3">
        <v>0</v>
      </c>
      <c r="J494" s="3">
        <v>0</v>
      </c>
      <c r="K494" s="3">
        <v>1</v>
      </c>
      <c r="L494" s="3">
        <v>0</v>
      </c>
      <c r="M494" s="3">
        <v>0</v>
      </c>
    </row>
    <row r="495" spans="1:13" x14ac:dyDescent="0.25">
      <c r="A495" t="s">
        <v>2549</v>
      </c>
      <c r="B495" t="s">
        <v>2550</v>
      </c>
      <c r="C495" s="5">
        <v>2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1</v>
      </c>
      <c r="L495" s="3">
        <v>0</v>
      </c>
      <c r="M495" s="3">
        <v>0</v>
      </c>
    </row>
    <row r="496" spans="1:13" x14ac:dyDescent="0.25">
      <c r="A496" t="s">
        <v>1062</v>
      </c>
      <c r="B496" t="s">
        <v>1063</v>
      </c>
      <c r="C496" s="5">
        <v>2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1</v>
      </c>
      <c r="L496" s="3">
        <v>0</v>
      </c>
      <c r="M496" s="3">
        <v>1</v>
      </c>
    </row>
    <row r="497" spans="1:13" x14ac:dyDescent="0.25">
      <c r="A497" t="s">
        <v>464</v>
      </c>
      <c r="B497" t="s">
        <v>465</v>
      </c>
      <c r="C497" s="5">
        <v>2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1</v>
      </c>
      <c r="L497" s="3">
        <v>0</v>
      </c>
      <c r="M497" s="3">
        <v>0</v>
      </c>
    </row>
    <row r="498" spans="1:13" x14ac:dyDescent="0.25">
      <c r="A498" t="s">
        <v>1792</v>
      </c>
      <c r="B498" t="s">
        <v>1793</v>
      </c>
      <c r="C498" s="5">
        <v>2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2</v>
      </c>
      <c r="J498" s="3">
        <v>0</v>
      </c>
      <c r="K498" s="3">
        <v>0</v>
      </c>
      <c r="L498" s="3">
        <v>0</v>
      </c>
      <c r="M498" s="3">
        <v>0</v>
      </c>
    </row>
    <row r="499" spans="1:13" x14ac:dyDescent="0.25">
      <c r="A499" t="s">
        <v>2551</v>
      </c>
      <c r="B499" t="s">
        <v>2552</v>
      </c>
      <c r="C499" s="5">
        <v>2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2</v>
      </c>
      <c r="J499" s="3">
        <v>0</v>
      </c>
      <c r="K499" s="3">
        <v>0</v>
      </c>
      <c r="L499" s="3">
        <v>0</v>
      </c>
      <c r="M499" s="3">
        <v>0</v>
      </c>
    </row>
    <row r="500" spans="1:13" x14ac:dyDescent="0.25">
      <c r="A500" t="s">
        <v>1561</v>
      </c>
      <c r="B500" t="s">
        <v>1562</v>
      </c>
      <c r="C500" s="5">
        <v>2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1</v>
      </c>
      <c r="L500" s="3">
        <v>0</v>
      </c>
      <c r="M500" s="3">
        <v>0</v>
      </c>
    </row>
    <row r="501" spans="1:13" x14ac:dyDescent="0.25">
      <c r="A501" t="s">
        <v>2553</v>
      </c>
      <c r="B501" t="s">
        <v>2554</v>
      </c>
      <c r="C501" s="5">
        <v>2</v>
      </c>
      <c r="D501" s="3">
        <v>0</v>
      </c>
      <c r="E501" s="3">
        <v>2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</row>
    <row r="502" spans="1:13" x14ac:dyDescent="0.25">
      <c r="A502" t="s">
        <v>2555</v>
      </c>
      <c r="B502" t="s">
        <v>2556</v>
      </c>
      <c r="C502" s="5">
        <v>2</v>
      </c>
      <c r="D502" s="3">
        <v>2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</row>
    <row r="503" spans="1:13" x14ac:dyDescent="0.25">
      <c r="A503" t="s">
        <v>470</v>
      </c>
      <c r="B503" t="s">
        <v>471</v>
      </c>
      <c r="C503" s="5">
        <v>2</v>
      </c>
      <c r="D503" s="3">
        <v>1</v>
      </c>
      <c r="E503" s="3">
        <v>1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t="s">
        <v>474</v>
      </c>
      <c r="B504" t="s">
        <v>475</v>
      </c>
      <c r="C504" s="5">
        <v>2</v>
      </c>
      <c r="D504" s="3">
        <v>1</v>
      </c>
      <c r="E504" s="3">
        <v>1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</row>
    <row r="505" spans="1:13" x14ac:dyDescent="0.25">
      <c r="A505" t="s">
        <v>2557</v>
      </c>
      <c r="B505" t="s">
        <v>2558</v>
      </c>
      <c r="C505" s="5">
        <v>2</v>
      </c>
      <c r="D505" s="3">
        <v>1</v>
      </c>
      <c r="E505" s="3">
        <v>0</v>
      </c>
      <c r="F505" s="3">
        <v>0</v>
      </c>
      <c r="G505" s="3">
        <v>0</v>
      </c>
      <c r="H505" s="3">
        <v>1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</row>
    <row r="506" spans="1:13" x14ac:dyDescent="0.25">
      <c r="A506" t="s">
        <v>684</v>
      </c>
      <c r="B506" t="s">
        <v>594</v>
      </c>
      <c r="C506" s="5">
        <v>2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1</v>
      </c>
      <c r="K506" s="3">
        <v>0</v>
      </c>
      <c r="L506" s="3">
        <v>0</v>
      </c>
      <c r="M506" s="3">
        <v>1</v>
      </c>
    </row>
    <row r="507" spans="1:13" x14ac:dyDescent="0.25">
      <c r="A507" t="s">
        <v>1576</v>
      </c>
      <c r="B507" t="s">
        <v>1378</v>
      </c>
      <c r="C507" s="5">
        <v>2</v>
      </c>
      <c r="D507" s="3">
        <v>1</v>
      </c>
      <c r="E507" s="3">
        <v>1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</row>
    <row r="508" spans="1:13" x14ac:dyDescent="0.25">
      <c r="A508" t="s">
        <v>2559</v>
      </c>
      <c r="B508" t="s">
        <v>2560</v>
      </c>
      <c r="C508" s="5">
        <v>2</v>
      </c>
      <c r="D508" s="3">
        <v>0</v>
      </c>
      <c r="E508" s="3">
        <v>0</v>
      </c>
      <c r="F508" s="3">
        <v>0</v>
      </c>
      <c r="G508" s="3">
        <v>0</v>
      </c>
      <c r="H508" s="3">
        <v>1</v>
      </c>
      <c r="I508" s="3">
        <v>0</v>
      </c>
      <c r="J508" s="3">
        <v>1</v>
      </c>
      <c r="K508" s="3">
        <v>0</v>
      </c>
      <c r="L508" s="3">
        <v>0</v>
      </c>
      <c r="M508" s="3">
        <v>0</v>
      </c>
    </row>
    <row r="509" spans="1:13" x14ac:dyDescent="0.25">
      <c r="A509" t="s">
        <v>1810</v>
      </c>
      <c r="B509" t="s">
        <v>1811</v>
      </c>
      <c r="C509" s="5">
        <v>2</v>
      </c>
      <c r="D509" s="3">
        <v>1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1</v>
      </c>
    </row>
    <row r="510" spans="1:13" x14ac:dyDescent="0.25">
      <c r="A510" t="s">
        <v>1814</v>
      </c>
      <c r="B510" t="s">
        <v>1815</v>
      </c>
      <c r="C510" s="5">
        <v>2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2</v>
      </c>
      <c r="J510" s="3">
        <v>0</v>
      </c>
      <c r="K510" s="3">
        <v>0</v>
      </c>
      <c r="L510" s="3">
        <v>0</v>
      </c>
      <c r="M510" s="3">
        <v>0</v>
      </c>
    </row>
    <row r="511" spans="1:13" x14ac:dyDescent="0.25">
      <c r="A511" t="s">
        <v>2561</v>
      </c>
      <c r="B511" t="s">
        <v>2562</v>
      </c>
      <c r="C511" s="5">
        <v>2</v>
      </c>
      <c r="D511" s="3">
        <v>1</v>
      </c>
      <c r="E511" s="3">
        <v>1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</row>
    <row r="512" spans="1:13" x14ac:dyDescent="0.25">
      <c r="A512" t="s">
        <v>2563</v>
      </c>
      <c r="B512" t="s">
        <v>2564</v>
      </c>
      <c r="C512" s="5">
        <v>2</v>
      </c>
      <c r="D512" s="3">
        <v>0</v>
      </c>
      <c r="E512" s="3">
        <v>1</v>
      </c>
      <c r="F512" s="3">
        <v>0</v>
      </c>
      <c r="G512" s="3">
        <v>0</v>
      </c>
      <c r="H512" s="3">
        <v>1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</row>
    <row r="513" spans="1:13" x14ac:dyDescent="0.25">
      <c r="A513" t="s">
        <v>2565</v>
      </c>
      <c r="B513" t="s">
        <v>2566</v>
      </c>
      <c r="C513" s="5">
        <v>2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2</v>
      </c>
      <c r="K513" s="3">
        <v>0</v>
      </c>
      <c r="L513" s="3">
        <v>0</v>
      </c>
      <c r="M513" s="3">
        <v>0</v>
      </c>
    </row>
    <row r="514" spans="1:13" x14ac:dyDescent="0.25">
      <c r="A514" t="s">
        <v>2567</v>
      </c>
      <c r="B514" t="s">
        <v>2568</v>
      </c>
      <c r="C514" s="5">
        <v>2</v>
      </c>
      <c r="D514" s="3">
        <v>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</row>
    <row r="515" spans="1:13" x14ac:dyDescent="0.25">
      <c r="A515" t="s">
        <v>2569</v>
      </c>
      <c r="B515" t="s">
        <v>2570</v>
      </c>
      <c r="C515" s="5">
        <v>2</v>
      </c>
      <c r="D515" s="3">
        <v>2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x14ac:dyDescent="0.25">
      <c r="A516" t="s">
        <v>2571</v>
      </c>
      <c r="B516" t="s">
        <v>2572</v>
      </c>
      <c r="C516" s="5">
        <v>2</v>
      </c>
      <c r="D516" s="3">
        <v>1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1</v>
      </c>
      <c r="L516" s="3">
        <v>0</v>
      </c>
      <c r="M516" s="3">
        <v>0</v>
      </c>
    </row>
    <row r="517" spans="1:13" x14ac:dyDescent="0.25">
      <c r="A517" t="s">
        <v>1022</v>
      </c>
      <c r="B517" t="s">
        <v>1023</v>
      </c>
      <c r="C517" s="5">
        <v>2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2</v>
      </c>
      <c r="K517" s="3">
        <v>0</v>
      </c>
      <c r="L517" s="3">
        <v>0</v>
      </c>
      <c r="M517" s="3">
        <v>0</v>
      </c>
    </row>
    <row r="518" spans="1:13" x14ac:dyDescent="0.25">
      <c r="A518" t="s">
        <v>1821</v>
      </c>
      <c r="B518" t="s">
        <v>1822</v>
      </c>
      <c r="C518" s="5">
        <v>2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1</v>
      </c>
      <c r="M518" s="3">
        <v>1</v>
      </c>
    </row>
    <row r="519" spans="1:13" x14ac:dyDescent="0.25">
      <c r="A519" t="s">
        <v>2573</v>
      </c>
      <c r="B519" t="s">
        <v>2574</v>
      </c>
      <c r="C519" s="5">
        <v>2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1</v>
      </c>
      <c r="M519" s="3">
        <v>0</v>
      </c>
    </row>
    <row r="520" spans="1:13" x14ac:dyDescent="0.25">
      <c r="A520" t="s">
        <v>955</v>
      </c>
      <c r="B520" t="s">
        <v>956</v>
      </c>
      <c r="C520" s="5">
        <v>2</v>
      </c>
      <c r="D520" s="3">
        <v>0</v>
      </c>
      <c r="E520" s="3">
        <v>0</v>
      </c>
      <c r="F520" s="3">
        <v>0</v>
      </c>
      <c r="G520" s="3">
        <v>0</v>
      </c>
      <c r="H520" s="3">
        <v>1</v>
      </c>
      <c r="I520" s="3">
        <v>1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t="s">
        <v>1606</v>
      </c>
      <c r="B521" t="s">
        <v>1607</v>
      </c>
      <c r="C521" s="5">
        <v>2</v>
      </c>
      <c r="D521" s="3">
        <v>1</v>
      </c>
      <c r="E521" s="3">
        <v>0</v>
      </c>
      <c r="F521" s="3">
        <v>1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t="s">
        <v>2575</v>
      </c>
      <c r="B522" t="s">
        <v>2576</v>
      </c>
      <c r="C522" s="5">
        <v>2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1</v>
      </c>
      <c r="L522" s="3">
        <v>0</v>
      </c>
      <c r="M522" s="3">
        <v>1</v>
      </c>
    </row>
    <row r="523" spans="1:13" x14ac:dyDescent="0.25">
      <c r="A523" t="s">
        <v>1831</v>
      </c>
      <c r="B523" t="s">
        <v>1832</v>
      </c>
      <c r="C523" s="5">
        <v>2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1</v>
      </c>
      <c r="J523" s="3">
        <v>1</v>
      </c>
      <c r="K523" s="3">
        <v>0</v>
      </c>
      <c r="L523" s="3">
        <v>0</v>
      </c>
      <c r="M523" s="3">
        <v>0</v>
      </c>
    </row>
    <row r="524" spans="1:13" x14ac:dyDescent="0.25">
      <c r="A524" t="s">
        <v>1223</v>
      </c>
      <c r="B524" t="s">
        <v>1224</v>
      </c>
      <c r="C524" s="5">
        <v>2</v>
      </c>
      <c r="D524" s="3">
        <v>0</v>
      </c>
      <c r="E524" s="3">
        <v>0</v>
      </c>
      <c r="F524" s="3">
        <v>0</v>
      </c>
      <c r="G524" s="3">
        <v>0</v>
      </c>
      <c r="H524" s="3">
        <v>2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</row>
    <row r="525" spans="1:13" x14ac:dyDescent="0.25">
      <c r="A525" t="s">
        <v>1835</v>
      </c>
      <c r="B525" t="s">
        <v>1836</v>
      </c>
      <c r="C525" s="5">
        <v>2</v>
      </c>
      <c r="D525" s="3">
        <v>0</v>
      </c>
      <c r="E525" s="3">
        <v>1</v>
      </c>
      <c r="F525" s="3">
        <v>0</v>
      </c>
      <c r="G525" s="3">
        <v>0</v>
      </c>
      <c r="H525" s="3">
        <v>0</v>
      </c>
      <c r="I525" s="3">
        <v>1</v>
      </c>
      <c r="J525" s="3">
        <v>0</v>
      </c>
      <c r="K525" s="3">
        <v>0</v>
      </c>
      <c r="L525" s="3">
        <v>0</v>
      </c>
      <c r="M525" s="3">
        <v>0</v>
      </c>
    </row>
    <row r="526" spans="1:13" x14ac:dyDescent="0.25">
      <c r="A526" t="s">
        <v>1616</v>
      </c>
      <c r="B526" t="s">
        <v>1617</v>
      </c>
      <c r="C526" s="5">
        <v>2</v>
      </c>
      <c r="D526" s="3">
        <v>1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1</v>
      </c>
      <c r="L526" s="3">
        <v>0</v>
      </c>
      <c r="M526" s="3">
        <v>0</v>
      </c>
    </row>
    <row r="527" spans="1:13" x14ac:dyDescent="0.25">
      <c r="A527" t="s">
        <v>2577</v>
      </c>
      <c r="B527" t="s">
        <v>2578</v>
      </c>
      <c r="C527" s="5">
        <v>2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1</v>
      </c>
      <c r="L527" s="3">
        <v>0</v>
      </c>
      <c r="M527" s="3">
        <v>0</v>
      </c>
    </row>
    <row r="528" spans="1:13" x14ac:dyDescent="0.25">
      <c r="A528" t="s">
        <v>1620</v>
      </c>
      <c r="B528" t="s">
        <v>1621</v>
      </c>
      <c r="C528" s="5">
        <v>2</v>
      </c>
      <c r="D528" s="3">
        <v>1</v>
      </c>
      <c r="E528" s="3">
        <v>0</v>
      </c>
      <c r="F528" s="3">
        <v>0</v>
      </c>
      <c r="G528" s="3">
        <v>0</v>
      </c>
      <c r="H528" s="3">
        <v>1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</row>
    <row r="529" spans="1:13" x14ac:dyDescent="0.25">
      <c r="A529" t="s">
        <v>485</v>
      </c>
      <c r="B529" t="s">
        <v>486</v>
      </c>
      <c r="C529" s="5">
        <v>2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2</v>
      </c>
    </row>
    <row r="530" spans="1:13" x14ac:dyDescent="0.25">
      <c r="A530" t="s">
        <v>2579</v>
      </c>
      <c r="B530" t="s">
        <v>2580</v>
      </c>
      <c r="C530" s="5">
        <v>2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2</v>
      </c>
    </row>
    <row r="531" spans="1:13" x14ac:dyDescent="0.25">
      <c r="A531" t="s">
        <v>257</v>
      </c>
      <c r="B531" t="s">
        <v>258</v>
      </c>
      <c r="C531" s="5">
        <v>2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1</v>
      </c>
    </row>
    <row r="532" spans="1:13" x14ac:dyDescent="0.25">
      <c r="A532" t="s">
        <v>2581</v>
      </c>
      <c r="B532" t="s">
        <v>2582</v>
      </c>
      <c r="C532" s="5">
        <v>2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1</v>
      </c>
    </row>
    <row r="533" spans="1:13" x14ac:dyDescent="0.25">
      <c r="A533" t="s">
        <v>1843</v>
      </c>
      <c r="B533" t="s">
        <v>1844</v>
      </c>
      <c r="C533" s="5">
        <v>2</v>
      </c>
      <c r="D533" s="3">
        <v>0</v>
      </c>
      <c r="E533" s="3">
        <v>0</v>
      </c>
      <c r="F533" s="3">
        <v>0</v>
      </c>
      <c r="G533" s="3">
        <v>0</v>
      </c>
      <c r="H533" s="3">
        <v>1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</row>
    <row r="534" spans="1:13" x14ac:dyDescent="0.25">
      <c r="A534" t="s">
        <v>2583</v>
      </c>
      <c r="B534" t="s">
        <v>2584</v>
      </c>
      <c r="C534" s="5">
        <v>2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2</v>
      </c>
      <c r="J534" s="3">
        <v>0</v>
      </c>
      <c r="K534" s="3">
        <v>0</v>
      </c>
      <c r="L534" s="3">
        <v>0</v>
      </c>
      <c r="M534" s="3">
        <v>0</v>
      </c>
    </row>
    <row r="535" spans="1:13" x14ac:dyDescent="0.25">
      <c r="A535" t="s">
        <v>2585</v>
      </c>
      <c r="B535" t="s">
        <v>2586</v>
      </c>
      <c r="C535" s="5">
        <v>2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1</v>
      </c>
      <c r="J535" s="3">
        <v>0</v>
      </c>
      <c r="K535" s="3">
        <v>1</v>
      </c>
      <c r="L535" s="3">
        <v>0</v>
      </c>
      <c r="M535" s="3">
        <v>0</v>
      </c>
    </row>
    <row r="536" spans="1:13" x14ac:dyDescent="0.25">
      <c r="A536" t="s">
        <v>1640</v>
      </c>
      <c r="B536" t="s">
        <v>1641</v>
      </c>
      <c r="C536" s="5">
        <v>2</v>
      </c>
      <c r="D536" s="3">
        <v>0</v>
      </c>
      <c r="E536" s="3">
        <v>0</v>
      </c>
      <c r="F536" s="3">
        <v>0</v>
      </c>
      <c r="G536" s="3">
        <v>0</v>
      </c>
      <c r="H536" s="3">
        <v>1</v>
      </c>
      <c r="I536" s="3">
        <v>0</v>
      </c>
      <c r="J536" s="3">
        <v>0</v>
      </c>
      <c r="K536" s="3">
        <v>1</v>
      </c>
      <c r="L536" s="3">
        <v>0</v>
      </c>
      <c r="M536" s="3">
        <v>0</v>
      </c>
    </row>
    <row r="537" spans="1:13" x14ac:dyDescent="0.25">
      <c r="A537" t="s">
        <v>1847</v>
      </c>
      <c r="B537" t="s">
        <v>1848</v>
      </c>
      <c r="C537" s="5">
        <v>2</v>
      </c>
      <c r="D537" s="3">
        <v>0</v>
      </c>
      <c r="E537" s="3">
        <v>1</v>
      </c>
      <c r="F537" s="3">
        <v>1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</row>
    <row r="538" spans="1:13" x14ac:dyDescent="0.25">
      <c r="A538" t="s">
        <v>2587</v>
      </c>
      <c r="B538" t="s">
        <v>2588</v>
      </c>
      <c r="C538" s="5">
        <v>2</v>
      </c>
      <c r="D538" s="3">
        <v>1</v>
      </c>
      <c r="E538" s="3">
        <v>0</v>
      </c>
      <c r="F538" s="3">
        <v>0</v>
      </c>
      <c r="G538" s="3">
        <v>0</v>
      </c>
      <c r="H538" s="3">
        <v>0</v>
      </c>
      <c r="I538" s="3">
        <v>1</v>
      </c>
      <c r="J538" s="3">
        <v>0</v>
      </c>
      <c r="K538" s="3">
        <v>0</v>
      </c>
      <c r="L538" s="3">
        <v>0</v>
      </c>
      <c r="M538" s="3">
        <v>0</v>
      </c>
    </row>
    <row r="539" spans="1:13" x14ac:dyDescent="0.25">
      <c r="A539" t="s">
        <v>2589</v>
      </c>
      <c r="B539" t="s">
        <v>2590</v>
      </c>
      <c r="C539" s="5">
        <v>2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1</v>
      </c>
      <c r="L539" s="3">
        <v>1</v>
      </c>
      <c r="M539" s="3">
        <v>0</v>
      </c>
    </row>
    <row r="540" spans="1:13" x14ac:dyDescent="0.25">
      <c r="A540" t="s">
        <v>2591</v>
      </c>
      <c r="B540" t="s">
        <v>2592</v>
      </c>
      <c r="C540" s="5">
        <v>2</v>
      </c>
      <c r="D540" s="3">
        <v>1</v>
      </c>
      <c r="E540" s="3">
        <v>0</v>
      </c>
      <c r="F540" s="3">
        <v>0</v>
      </c>
      <c r="G540" s="3">
        <v>0</v>
      </c>
      <c r="H540" s="3">
        <v>0</v>
      </c>
      <c r="I540" s="3">
        <v>1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5">
      <c r="A541" t="s">
        <v>983</v>
      </c>
      <c r="B541" t="s">
        <v>984</v>
      </c>
      <c r="C541" s="5">
        <v>2</v>
      </c>
      <c r="D541" s="3">
        <v>1</v>
      </c>
      <c r="E541" s="3">
        <v>0</v>
      </c>
      <c r="F541" s="3">
        <v>0</v>
      </c>
      <c r="G541" s="3">
        <v>0</v>
      </c>
      <c r="H541" s="3">
        <v>0</v>
      </c>
      <c r="I541" s="3">
        <v>1</v>
      </c>
      <c r="J541" s="3">
        <v>0</v>
      </c>
      <c r="K541" s="3">
        <v>0</v>
      </c>
      <c r="L541" s="3">
        <v>0</v>
      </c>
      <c r="M541" s="3">
        <v>0</v>
      </c>
    </row>
    <row r="542" spans="1:13" x14ac:dyDescent="0.25">
      <c r="A542" t="s">
        <v>2593</v>
      </c>
      <c r="B542" t="s">
        <v>2024</v>
      </c>
      <c r="C542" s="5">
        <v>2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1</v>
      </c>
      <c r="M542" s="3">
        <v>0</v>
      </c>
    </row>
    <row r="543" spans="1:13" x14ac:dyDescent="0.25">
      <c r="A543" t="s">
        <v>1656</v>
      </c>
      <c r="B543" t="s">
        <v>1657</v>
      </c>
      <c r="C543" s="5">
        <v>2</v>
      </c>
      <c r="D543" s="3">
        <v>2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5">
      <c r="A544" t="s">
        <v>2594</v>
      </c>
      <c r="B544" t="s">
        <v>2595</v>
      </c>
      <c r="C544" s="5">
        <v>2</v>
      </c>
      <c r="D544" s="3">
        <v>0</v>
      </c>
      <c r="E544" s="3">
        <v>0</v>
      </c>
      <c r="F544" s="3">
        <v>0</v>
      </c>
      <c r="G544" s="3">
        <v>0</v>
      </c>
      <c r="H544" s="3">
        <v>1</v>
      </c>
      <c r="I544" s="3">
        <v>0</v>
      </c>
      <c r="J544" s="3">
        <v>0</v>
      </c>
      <c r="K544" s="3">
        <v>0</v>
      </c>
      <c r="L544" s="3">
        <v>1</v>
      </c>
      <c r="M544" s="3">
        <v>0</v>
      </c>
    </row>
    <row r="545" spans="1:13" x14ac:dyDescent="0.25">
      <c r="A545" t="s">
        <v>1132</v>
      </c>
      <c r="B545" t="s">
        <v>1133</v>
      </c>
      <c r="C545" s="5">
        <v>2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1</v>
      </c>
      <c r="L545" s="3">
        <v>0</v>
      </c>
      <c r="M545" s="3">
        <v>1</v>
      </c>
    </row>
    <row r="546" spans="1:13" x14ac:dyDescent="0.25">
      <c r="A546" t="s">
        <v>2596</v>
      </c>
      <c r="B546" t="s">
        <v>2597</v>
      </c>
      <c r="C546" s="5">
        <v>2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2</v>
      </c>
      <c r="M546" s="3">
        <v>0</v>
      </c>
    </row>
    <row r="547" spans="1:13" x14ac:dyDescent="0.25">
      <c r="A547" t="s">
        <v>2598</v>
      </c>
      <c r="B547" t="s">
        <v>2599</v>
      </c>
      <c r="C547" s="5">
        <v>1</v>
      </c>
      <c r="D547" s="3">
        <v>0</v>
      </c>
      <c r="E547" s="3">
        <v>1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</row>
    <row r="548" spans="1:13" x14ac:dyDescent="0.25">
      <c r="A548" t="s">
        <v>2600</v>
      </c>
      <c r="B548" t="s">
        <v>2601</v>
      </c>
      <c r="C548" s="5">
        <v>1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1</v>
      </c>
      <c r="J548" s="3">
        <v>0</v>
      </c>
      <c r="K548" s="3">
        <v>0</v>
      </c>
      <c r="L548" s="3">
        <v>0</v>
      </c>
      <c r="M548" s="3">
        <v>0</v>
      </c>
    </row>
    <row r="549" spans="1:13" x14ac:dyDescent="0.25">
      <c r="A549" t="s">
        <v>2602</v>
      </c>
      <c r="B549" t="s">
        <v>2603</v>
      </c>
      <c r="C549" s="5">
        <v>1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1</v>
      </c>
      <c r="K549" s="3">
        <v>0</v>
      </c>
      <c r="L549" s="3">
        <v>0</v>
      </c>
      <c r="M549" s="3">
        <v>0</v>
      </c>
    </row>
    <row r="550" spans="1:13" x14ac:dyDescent="0.25">
      <c r="A550" t="s">
        <v>617</v>
      </c>
      <c r="B550" t="s">
        <v>618</v>
      </c>
      <c r="C550" s="5">
        <v>1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1</v>
      </c>
      <c r="K550" s="3">
        <v>0</v>
      </c>
      <c r="L550" s="3">
        <v>0</v>
      </c>
      <c r="M550" s="3">
        <v>0</v>
      </c>
    </row>
    <row r="551" spans="1:13" x14ac:dyDescent="0.25">
      <c r="A551" t="s">
        <v>2604</v>
      </c>
      <c r="B551" t="s">
        <v>2605</v>
      </c>
      <c r="C551" s="5">
        <v>1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1</v>
      </c>
    </row>
    <row r="552" spans="1:13" x14ac:dyDescent="0.25">
      <c r="A552" t="s">
        <v>2606</v>
      </c>
      <c r="B552" t="s">
        <v>2607</v>
      </c>
      <c r="C552" s="5">
        <v>1</v>
      </c>
      <c r="D552" s="3">
        <v>0</v>
      </c>
      <c r="E552" s="3">
        <v>1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t="s">
        <v>2608</v>
      </c>
      <c r="B553" t="s">
        <v>2609</v>
      </c>
      <c r="C553" s="5">
        <v>1</v>
      </c>
      <c r="D553" s="3">
        <v>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</row>
    <row r="554" spans="1:13" x14ac:dyDescent="0.25">
      <c r="A554" t="s">
        <v>2610</v>
      </c>
      <c r="B554" t="s">
        <v>2611</v>
      </c>
      <c r="C554" s="5">
        <v>1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1</v>
      </c>
      <c r="M554" s="3">
        <v>0</v>
      </c>
    </row>
    <row r="555" spans="1:13" x14ac:dyDescent="0.25">
      <c r="A555" t="s">
        <v>189</v>
      </c>
      <c r="B555" t="s">
        <v>190</v>
      </c>
      <c r="C555" s="5">
        <v>1</v>
      </c>
      <c r="D555" s="3">
        <v>0</v>
      </c>
      <c r="E555" s="3">
        <v>1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t="s">
        <v>2612</v>
      </c>
      <c r="B556" t="s">
        <v>2613</v>
      </c>
      <c r="C556" s="5">
        <v>1</v>
      </c>
      <c r="D556" s="3">
        <v>1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t="s">
        <v>2614</v>
      </c>
      <c r="B557" t="s">
        <v>2615</v>
      </c>
      <c r="C557" s="5">
        <v>1</v>
      </c>
      <c r="D557" s="3">
        <v>0</v>
      </c>
      <c r="E557" s="3">
        <v>1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</row>
    <row r="558" spans="1:13" x14ac:dyDescent="0.25">
      <c r="A558" t="s">
        <v>2616</v>
      </c>
      <c r="B558" t="s">
        <v>2032</v>
      </c>
      <c r="C558" s="5">
        <v>1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</row>
    <row r="559" spans="1:13" x14ac:dyDescent="0.25">
      <c r="A559" t="s">
        <v>2617</v>
      </c>
      <c r="B559" t="s">
        <v>2618</v>
      </c>
      <c r="C559" s="5">
        <v>1</v>
      </c>
      <c r="D559" s="3">
        <v>0</v>
      </c>
      <c r="E559" s="3">
        <v>1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t="s">
        <v>2619</v>
      </c>
      <c r="B560" t="s">
        <v>2036</v>
      </c>
      <c r="C560" s="5">
        <v>1</v>
      </c>
      <c r="D560" s="3">
        <v>0</v>
      </c>
      <c r="E560" s="3">
        <v>1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</row>
    <row r="561" spans="1:13" x14ac:dyDescent="0.25">
      <c r="A561" t="s">
        <v>2620</v>
      </c>
      <c r="B561" t="s">
        <v>2038</v>
      </c>
      <c r="C561" s="5">
        <v>1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1</v>
      </c>
      <c r="K561" s="3">
        <v>0</v>
      </c>
      <c r="L561" s="3">
        <v>0</v>
      </c>
      <c r="M561" s="3">
        <v>0</v>
      </c>
    </row>
    <row r="562" spans="1:13" x14ac:dyDescent="0.25">
      <c r="A562" t="s">
        <v>2621</v>
      </c>
      <c r="B562" t="s">
        <v>2622</v>
      </c>
      <c r="C562" s="5">
        <v>1</v>
      </c>
      <c r="D562" s="3">
        <v>1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</row>
    <row r="563" spans="1:13" x14ac:dyDescent="0.25">
      <c r="A563" t="s">
        <v>2623</v>
      </c>
      <c r="B563" t="s">
        <v>2624</v>
      </c>
      <c r="C563" s="5">
        <v>1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1</v>
      </c>
      <c r="K563" s="3">
        <v>0</v>
      </c>
      <c r="L563" s="3">
        <v>0</v>
      </c>
      <c r="M563" s="3">
        <v>0</v>
      </c>
    </row>
    <row r="564" spans="1:13" x14ac:dyDescent="0.25">
      <c r="A564" t="s">
        <v>2625</v>
      </c>
      <c r="B564" t="s">
        <v>2626</v>
      </c>
      <c r="C564" s="5">
        <v>1</v>
      </c>
      <c r="D564" s="3">
        <v>0</v>
      </c>
      <c r="E564" s="3">
        <v>1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</row>
    <row r="565" spans="1:13" x14ac:dyDescent="0.25">
      <c r="A565" t="s">
        <v>2627</v>
      </c>
      <c r="B565" t="s">
        <v>2628</v>
      </c>
      <c r="C565" s="5">
        <v>1</v>
      </c>
      <c r="D565" s="3">
        <v>0</v>
      </c>
      <c r="E565" s="3">
        <v>0</v>
      </c>
      <c r="F565" s="3">
        <v>1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</row>
    <row r="566" spans="1:13" x14ac:dyDescent="0.25">
      <c r="A566" t="s">
        <v>2629</v>
      </c>
      <c r="B566" t="s">
        <v>2630</v>
      </c>
      <c r="C566" s="5">
        <v>1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1</v>
      </c>
    </row>
    <row r="567" spans="1:13" x14ac:dyDescent="0.25">
      <c r="A567" t="s">
        <v>2631</v>
      </c>
      <c r="B567" t="s">
        <v>2632</v>
      </c>
      <c r="C567" s="5">
        <v>1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1</v>
      </c>
      <c r="K567" s="3">
        <v>0</v>
      </c>
      <c r="L567" s="3">
        <v>0</v>
      </c>
      <c r="M567" s="3">
        <v>0</v>
      </c>
    </row>
    <row r="568" spans="1:13" x14ac:dyDescent="0.25">
      <c r="A568" t="s">
        <v>2633</v>
      </c>
      <c r="B568" t="s">
        <v>2634</v>
      </c>
      <c r="C568" s="5">
        <v>1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1</v>
      </c>
      <c r="K568" s="3">
        <v>0</v>
      </c>
      <c r="L568" s="3">
        <v>0</v>
      </c>
      <c r="M568" s="3">
        <v>0</v>
      </c>
    </row>
    <row r="569" spans="1:13" x14ac:dyDescent="0.25">
      <c r="A569" t="s">
        <v>1417</v>
      </c>
      <c r="B569" t="s">
        <v>1418</v>
      </c>
      <c r="C569" s="5">
        <v>1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1</v>
      </c>
      <c r="K569" s="3">
        <v>0</v>
      </c>
      <c r="L569" s="3">
        <v>0</v>
      </c>
      <c r="M569" s="3">
        <v>0</v>
      </c>
    </row>
    <row r="570" spans="1:13" x14ac:dyDescent="0.25">
      <c r="A570" t="s">
        <v>2635</v>
      </c>
      <c r="B570" t="s">
        <v>2636</v>
      </c>
      <c r="C570" s="5">
        <v>1</v>
      </c>
      <c r="D570" s="3">
        <v>1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</row>
    <row r="571" spans="1:13" x14ac:dyDescent="0.25">
      <c r="A571" t="s">
        <v>2637</v>
      </c>
      <c r="B571" t="s">
        <v>2638</v>
      </c>
      <c r="C571" s="5">
        <v>1</v>
      </c>
      <c r="D571" s="3">
        <v>0</v>
      </c>
      <c r="E571" s="3">
        <v>0</v>
      </c>
      <c r="F571" s="3">
        <v>0</v>
      </c>
      <c r="G571" s="3">
        <v>0</v>
      </c>
      <c r="H571" s="3">
        <v>1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</row>
    <row r="572" spans="1:13" x14ac:dyDescent="0.25">
      <c r="A572" t="s">
        <v>2639</v>
      </c>
      <c r="B572" t="s">
        <v>2640</v>
      </c>
      <c r="C572" s="5">
        <v>1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1</v>
      </c>
      <c r="J572" s="3">
        <v>0</v>
      </c>
      <c r="K572" s="3">
        <v>0</v>
      </c>
      <c r="L572" s="3">
        <v>0</v>
      </c>
      <c r="M572" s="3">
        <v>0</v>
      </c>
    </row>
    <row r="573" spans="1:13" x14ac:dyDescent="0.25">
      <c r="A573" t="s">
        <v>2641</v>
      </c>
      <c r="B573" t="s">
        <v>2642</v>
      </c>
      <c r="C573" s="5">
        <v>1</v>
      </c>
      <c r="D573" s="3">
        <v>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5">
      <c r="A574" t="s">
        <v>2643</v>
      </c>
      <c r="B574" t="s">
        <v>2644</v>
      </c>
      <c r="C574" s="5">
        <v>1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</row>
    <row r="575" spans="1:13" x14ac:dyDescent="0.25">
      <c r="A575" t="s">
        <v>1189</v>
      </c>
      <c r="B575" t="s">
        <v>1190</v>
      </c>
      <c r="C575" s="5">
        <v>1</v>
      </c>
      <c r="D575" s="3">
        <v>0</v>
      </c>
      <c r="E575" s="3">
        <v>0</v>
      </c>
      <c r="F575" s="3">
        <v>1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t="s">
        <v>1191</v>
      </c>
      <c r="B576" t="s">
        <v>1192</v>
      </c>
      <c r="C576" s="5">
        <v>1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1</v>
      </c>
      <c r="K576" s="3">
        <v>0</v>
      </c>
      <c r="L576" s="3">
        <v>0</v>
      </c>
      <c r="M576" s="3">
        <v>0</v>
      </c>
    </row>
    <row r="577" spans="1:13" x14ac:dyDescent="0.25">
      <c r="A577" t="s">
        <v>1421</v>
      </c>
      <c r="B577" t="s">
        <v>1294</v>
      </c>
      <c r="C577" s="5">
        <v>1</v>
      </c>
      <c r="D577" s="3">
        <v>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t="s">
        <v>2645</v>
      </c>
      <c r="B578" t="s">
        <v>2646</v>
      </c>
      <c r="C578" s="5">
        <v>1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1</v>
      </c>
      <c r="K578" s="3">
        <v>0</v>
      </c>
      <c r="L578" s="3">
        <v>0</v>
      </c>
      <c r="M578" s="3">
        <v>0</v>
      </c>
    </row>
    <row r="579" spans="1:13" x14ac:dyDescent="0.25">
      <c r="A579" t="s">
        <v>2647</v>
      </c>
      <c r="B579" t="s">
        <v>2648</v>
      </c>
      <c r="C579" s="5">
        <v>1</v>
      </c>
      <c r="D579" s="3">
        <v>0</v>
      </c>
      <c r="E579" s="3">
        <v>1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</row>
    <row r="580" spans="1:13" x14ac:dyDescent="0.25">
      <c r="A580" t="s">
        <v>2649</v>
      </c>
      <c r="B580" t="s">
        <v>2650</v>
      </c>
      <c r="C580" s="5">
        <v>1</v>
      </c>
      <c r="D580" s="3">
        <v>1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</row>
    <row r="581" spans="1:13" x14ac:dyDescent="0.25">
      <c r="A581" t="s">
        <v>2651</v>
      </c>
      <c r="B581" t="s">
        <v>2652</v>
      </c>
      <c r="C581" s="5">
        <v>1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</row>
    <row r="582" spans="1:13" x14ac:dyDescent="0.25">
      <c r="A582" t="s">
        <v>2653</v>
      </c>
      <c r="B582" t="s">
        <v>2654</v>
      </c>
      <c r="C582" s="5">
        <v>1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1</v>
      </c>
      <c r="K582" s="3">
        <v>0</v>
      </c>
      <c r="L582" s="3">
        <v>0</v>
      </c>
      <c r="M582" s="3">
        <v>0</v>
      </c>
    </row>
    <row r="583" spans="1:13" x14ac:dyDescent="0.25">
      <c r="A583" t="s">
        <v>2655</v>
      </c>
      <c r="B583" t="s">
        <v>2656</v>
      </c>
      <c r="C583" s="5">
        <v>1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1</v>
      </c>
      <c r="L583" s="3">
        <v>0</v>
      </c>
      <c r="M583" s="3">
        <v>0</v>
      </c>
    </row>
    <row r="584" spans="1:13" x14ac:dyDescent="0.25">
      <c r="A584" t="s">
        <v>2657</v>
      </c>
      <c r="B584" t="s">
        <v>2658</v>
      </c>
      <c r="C584" s="5">
        <v>1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1</v>
      </c>
    </row>
    <row r="585" spans="1:13" x14ac:dyDescent="0.25">
      <c r="A585" t="s">
        <v>2659</v>
      </c>
      <c r="B585" t="s">
        <v>2660</v>
      </c>
      <c r="C585" s="5">
        <v>1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</row>
    <row r="586" spans="1:13" x14ac:dyDescent="0.25">
      <c r="A586" t="s">
        <v>2661</v>
      </c>
      <c r="B586" t="s">
        <v>2662</v>
      </c>
      <c r="C586" s="5">
        <v>1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1</v>
      </c>
    </row>
    <row r="587" spans="1:13" x14ac:dyDescent="0.25">
      <c r="A587" t="s">
        <v>2663</v>
      </c>
      <c r="B587" t="s">
        <v>2664</v>
      </c>
      <c r="C587" s="5">
        <v>1</v>
      </c>
      <c r="D587" s="3">
        <v>0</v>
      </c>
      <c r="E587" s="3">
        <v>1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</row>
    <row r="588" spans="1:13" x14ac:dyDescent="0.25">
      <c r="A588" t="s">
        <v>2665</v>
      </c>
      <c r="B588" t="s">
        <v>2666</v>
      </c>
      <c r="C588" s="5">
        <v>1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1</v>
      </c>
      <c r="J588" s="3">
        <v>0</v>
      </c>
      <c r="K588" s="3">
        <v>0</v>
      </c>
      <c r="L588" s="3">
        <v>0</v>
      </c>
      <c r="M588" s="3">
        <v>0</v>
      </c>
    </row>
    <row r="589" spans="1:13" x14ac:dyDescent="0.25">
      <c r="A589" t="s">
        <v>418</v>
      </c>
      <c r="B589" t="s">
        <v>419</v>
      </c>
      <c r="C589" s="5">
        <v>1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1</v>
      </c>
    </row>
    <row r="590" spans="1:13" x14ac:dyDescent="0.25">
      <c r="A590" t="s">
        <v>2667</v>
      </c>
      <c r="B590" t="s">
        <v>2065</v>
      </c>
      <c r="C590" s="5">
        <v>1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</row>
    <row r="591" spans="1:13" x14ac:dyDescent="0.25">
      <c r="A591" t="s">
        <v>2668</v>
      </c>
      <c r="B591" t="s">
        <v>2669</v>
      </c>
      <c r="C591" s="5">
        <v>1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</row>
    <row r="592" spans="1:13" x14ac:dyDescent="0.25">
      <c r="A592" t="s">
        <v>1423</v>
      </c>
      <c r="B592" t="s">
        <v>1424</v>
      </c>
      <c r="C592" s="5">
        <v>1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1</v>
      </c>
      <c r="K592" s="3">
        <v>0</v>
      </c>
      <c r="L592" s="3">
        <v>0</v>
      </c>
      <c r="M592" s="3">
        <v>0</v>
      </c>
    </row>
    <row r="593" spans="1:13" x14ac:dyDescent="0.25">
      <c r="A593" t="s">
        <v>1425</v>
      </c>
      <c r="B593" t="s">
        <v>1298</v>
      </c>
      <c r="C593" s="5">
        <v>1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1</v>
      </c>
      <c r="L593" s="3">
        <v>0</v>
      </c>
      <c r="M593" s="3">
        <v>0</v>
      </c>
    </row>
    <row r="594" spans="1:13" x14ac:dyDescent="0.25">
      <c r="A594" t="s">
        <v>1007</v>
      </c>
      <c r="B594" t="s">
        <v>1008</v>
      </c>
      <c r="C594" s="5">
        <v>1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</row>
    <row r="595" spans="1:13" x14ac:dyDescent="0.25">
      <c r="A595" t="s">
        <v>420</v>
      </c>
      <c r="B595" t="s">
        <v>421</v>
      </c>
      <c r="C595" s="5">
        <v>1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1</v>
      </c>
    </row>
    <row r="596" spans="1:13" x14ac:dyDescent="0.25">
      <c r="A596" t="s">
        <v>2670</v>
      </c>
      <c r="B596" t="s">
        <v>2671</v>
      </c>
      <c r="C596" s="5">
        <v>1</v>
      </c>
      <c r="D596" s="3">
        <v>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</row>
    <row r="597" spans="1:13" x14ac:dyDescent="0.25">
      <c r="A597" t="s">
        <v>2672</v>
      </c>
      <c r="B597" t="s">
        <v>2673</v>
      </c>
      <c r="C597" s="5">
        <v>1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1</v>
      </c>
      <c r="L597" s="3">
        <v>0</v>
      </c>
      <c r="M597" s="3">
        <v>0</v>
      </c>
    </row>
    <row r="598" spans="1:13" x14ac:dyDescent="0.25">
      <c r="A598" t="s">
        <v>2674</v>
      </c>
      <c r="B598" t="s">
        <v>2675</v>
      </c>
      <c r="C598" s="5">
        <v>1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</row>
    <row r="599" spans="1:13" x14ac:dyDescent="0.25">
      <c r="A599" t="s">
        <v>2676</v>
      </c>
      <c r="B599" t="s">
        <v>2677</v>
      </c>
      <c r="C599" s="5">
        <v>1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</row>
    <row r="600" spans="1:13" x14ac:dyDescent="0.25">
      <c r="A600" t="s">
        <v>2678</v>
      </c>
      <c r="B600" t="s">
        <v>2679</v>
      </c>
      <c r="C600" s="5">
        <v>1</v>
      </c>
      <c r="D600" s="3">
        <v>0</v>
      </c>
      <c r="E600" s="3">
        <v>0</v>
      </c>
      <c r="F600" s="3">
        <v>0</v>
      </c>
      <c r="G600" s="3">
        <v>0</v>
      </c>
      <c r="H600" s="3">
        <v>1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</row>
    <row r="601" spans="1:13" x14ac:dyDescent="0.25">
      <c r="A601" t="s">
        <v>2680</v>
      </c>
      <c r="B601" t="s">
        <v>2681</v>
      </c>
      <c r="C601" s="5">
        <v>1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1</v>
      </c>
      <c r="K601" s="3">
        <v>0</v>
      </c>
      <c r="L601" s="3">
        <v>0</v>
      </c>
      <c r="M601" s="3">
        <v>0</v>
      </c>
    </row>
    <row r="602" spans="1:13" x14ac:dyDescent="0.25">
      <c r="A602" t="s">
        <v>1426</v>
      </c>
      <c r="B602" t="s">
        <v>1300</v>
      </c>
      <c r="C602" s="5">
        <v>1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1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t="s">
        <v>2682</v>
      </c>
      <c r="B603" t="s">
        <v>2683</v>
      </c>
      <c r="C603" s="5">
        <v>1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</row>
    <row r="604" spans="1:13" x14ac:dyDescent="0.25">
      <c r="A604" t="s">
        <v>2684</v>
      </c>
      <c r="B604" t="s">
        <v>2685</v>
      </c>
      <c r="C604" s="5">
        <v>1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1</v>
      </c>
      <c r="L604" s="3">
        <v>0</v>
      </c>
      <c r="M604" s="3">
        <v>0</v>
      </c>
    </row>
    <row r="605" spans="1:13" x14ac:dyDescent="0.25">
      <c r="A605" t="s">
        <v>2686</v>
      </c>
      <c r="B605" t="s">
        <v>2687</v>
      </c>
      <c r="C605" s="5">
        <v>1</v>
      </c>
      <c r="D605" s="3">
        <v>0</v>
      </c>
      <c r="E605" s="3">
        <v>0</v>
      </c>
      <c r="F605" s="3">
        <v>0</v>
      </c>
      <c r="G605" s="3">
        <v>1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5">
      <c r="A606" t="s">
        <v>2688</v>
      </c>
      <c r="B606" t="s">
        <v>2689</v>
      </c>
      <c r="C606" s="5">
        <v>1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1</v>
      </c>
      <c r="J606" s="3">
        <v>0</v>
      </c>
      <c r="K606" s="3">
        <v>0</v>
      </c>
      <c r="L606" s="3">
        <v>0</v>
      </c>
      <c r="M606" s="3">
        <v>0</v>
      </c>
    </row>
    <row r="607" spans="1:13" x14ac:dyDescent="0.25">
      <c r="A607" t="s">
        <v>2690</v>
      </c>
      <c r="B607" t="s">
        <v>2077</v>
      </c>
      <c r="C607" s="5">
        <v>1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1</v>
      </c>
      <c r="K607" s="3">
        <v>0</v>
      </c>
      <c r="L607" s="3">
        <v>0</v>
      </c>
      <c r="M607" s="3">
        <v>0</v>
      </c>
    </row>
    <row r="608" spans="1:13" x14ac:dyDescent="0.25">
      <c r="A608" t="s">
        <v>2691</v>
      </c>
      <c r="B608" t="s">
        <v>2692</v>
      </c>
      <c r="C608" s="5">
        <v>1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1</v>
      </c>
    </row>
    <row r="609" spans="1:13" x14ac:dyDescent="0.25">
      <c r="A609" t="s">
        <v>2693</v>
      </c>
      <c r="B609" t="s">
        <v>2081</v>
      </c>
      <c r="C609" s="5">
        <v>1</v>
      </c>
      <c r="D609" s="3">
        <v>0</v>
      </c>
      <c r="E609" s="3">
        <v>1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</row>
    <row r="610" spans="1:13" x14ac:dyDescent="0.25">
      <c r="A610" t="s">
        <v>2694</v>
      </c>
      <c r="B610" t="s">
        <v>2695</v>
      </c>
      <c r="C610" s="5">
        <v>1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1</v>
      </c>
      <c r="K610" s="3">
        <v>0</v>
      </c>
      <c r="L610" s="3">
        <v>0</v>
      </c>
      <c r="M610" s="3">
        <v>0</v>
      </c>
    </row>
    <row r="611" spans="1:13" x14ac:dyDescent="0.25">
      <c r="A611" t="s">
        <v>2696</v>
      </c>
      <c r="B611" t="s">
        <v>2697</v>
      </c>
      <c r="C611" s="5">
        <v>1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1</v>
      </c>
      <c r="M611" s="3">
        <v>0</v>
      </c>
    </row>
    <row r="612" spans="1:13" x14ac:dyDescent="0.25">
      <c r="A612" t="s">
        <v>2698</v>
      </c>
      <c r="B612" t="s">
        <v>2699</v>
      </c>
      <c r="C612" s="5">
        <v>1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</row>
    <row r="613" spans="1:13" x14ac:dyDescent="0.25">
      <c r="A613" t="s">
        <v>1427</v>
      </c>
      <c r="B613" t="s">
        <v>1428</v>
      </c>
      <c r="C613" s="5">
        <v>1</v>
      </c>
      <c r="D613" s="3">
        <v>0</v>
      </c>
      <c r="E613" s="3">
        <v>1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</row>
    <row r="614" spans="1:13" x14ac:dyDescent="0.25">
      <c r="A614" t="s">
        <v>2700</v>
      </c>
      <c r="B614" t="s">
        <v>2701</v>
      </c>
      <c r="C614" s="5">
        <v>1</v>
      </c>
      <c r="D614" s="3">
        <v>1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t="s">
        <v>2702</v>
      </c>
      <c r="B615" t="s">
        <v>2703</v>
      </c>
      <c r="C615" s="5">
        <v>1</v>
      </c>
      <c r="D615" s="3">
        <v>0</v>
      </c>
      <c r="E615" s="3">
        <v>0</v>
      </c>
      <c r="F615" s="3">
        <v>0</v>
      </c>
      <c r="G615" s="3">
        <v>0</v>
      </c>
      <c r="H615" s="3">
        <v>1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t="s">
        <v>2704</v>
      </c>
      <c r="B616" t="s">
        <v>2705</v>
      </c>
      <c r="C616" s="5">
        <v>1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1</v>
      </c>
      <c r="M616" s="3">
        <v>0</v>
      </c>
    </row>
    <row r="617" spans="1:13" x14ac:dyDescent="0.25">
      <c r="A617" t="s">
        <v>2706</v>
      </c>
      <c r="B617" t="s">
        <v>2707</v>
      </c>
      <c r="C617" s="5">
        <v>1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1</v>
      </c>
      <c r="K617" s="3">
        <v>0</v>
      </c>
      <c r="L617" s="3">
        <v>0</v>
      </c>
      <c r="M617" s="3">
        <v>0</v>
      </c>
    </row>
    <row r="618" spans="1:13" x14ac:dyDescent="0.25">
      <c r="A618" t="s">
        <v>2708</v>
      </c>
      <c r="B618" t="s">
        <v>2709</v>
      </c>
      <c r="C618" s="5">
        <v>1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1</v>
      </c>
      <c r="L618" s="3">
        <v>0</v>
      </c>
      <c r="M618" s="3">
        <v>0</v>
      </c>
    </row>
    <row r="619" spans="1:13" x14ac:dyDescent="0.25">
      <c r="A619" t="s">
        <v>2710</v>
      </c>
      <c r="B619" t="s">
        <v>2093</v>
      </c>
      <c r="C619" s="5">
        <v>1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</row>
    <row r="620" spans="1:13" x14ac:dyDescent="0.25">
      <c r="A620" t="s">
        <v>2711</v>
      </c>
      <c r="B620" t="s">
        <v>2095</v>
      </c>
      <c r="C620" s="5">
        <v>1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1</v>
      </c>
      <c r="M620" s="3">
        <v>0</v>
      </c>
    </row>
    <row r="621" spans="1:13" x14ac:dyDescent="0.25">
      <c r="A621" t="s">
        <v>2712</v>
      </c>
      <c r="B621" t="s">
        <v>2097</v>
      </c>
      <c r="C621" s="5">
        <v>1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1</v>
      </c>
      <c r="K621" s="3">
        <v>0</v>
      </c>
      <c r="L621" s="3">
        <v>0</v>
      </c>
      <c r="M621" s="3">
        <v>0</v>
      </c>
    </row>
    <row r="622" spans="1:13" x14ac:dyDescent="0.25">
      <c r="A622" t="s">
        <v>2713</v>
      </c>
      <c r="B622" t="s">
        <v>2714</v>
      </c>
      <c r="C622" s="5">
        <v>1</v>
      </c>
      <c r="D622" s="3">
        <v>0</v>
      </c>
      <c r="E622" s="3">
        <v>0</v>
      </c>
      <c r="F622" s="3">
        <v>0</v>
      </c>
      <c r="G622" s="3">
        <v>0</v>
      </c>
      <c r="H622" s="3">
        <v>1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</row>
    <row r="623" spans="1:13" x14ac:dyDescent="0.25">
      <c r="A623" t="s">
        <v>2715</v>
      </c>
      <c r="B623" t="s">
        <v>2716</v>
      </c>
      <c r="C623" s="5">
        <v>1</v>
      </c>
      <c r="D623" s="3">
        <v>1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t="s">
        <v>1745</v>
      </c>
      <c r="B624" t="s">
        <v>1746</v>
      </c>
      <c r="C624" s="5">
        <v>1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1</v>
      </c>
      <c r="K624" s="3">
        <v>0</v>
      </c>
      <c r="L624" s="3">
        <v>0</v>
      </c>
      <c r="M624" s="3">
        <v>0</v>
      </c>
    </row>
    <row r="625" spans="1:13" x14ac:dyDescent="0.25">
      <c r="A625" t="s">
        <v>2717</v>
      </c>
      <c r="B625" t="s">
        <v>2718</v>
      </c>
      <c r="C625" s="5">
        <v>1</v>
      </c>
      <c r="D625" s="3">
        <v>1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</row>
    <row r="626" spans="1:13" x14ac:dyDescent="0.25">
      <c r="A626" t="s">
        <v>2719</v>
      </c>
      <c r="B626" t="s">
        <v>2720</v>
      </c>
      <c r="C626" s="5">
        <v>1</v>
      </c>
      <c r="D626" s="3">
        <v>1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</row>
    <row r="627" spans="1:13" x14ac:dyDescent="0.25">
      <c r="A627" t="s">
        <v>2721</v>
      </c>
      <c r="B627" t="s">
        <v>2722</v>
      </c>
      <c r="C627" s="5">
        <v>1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</row>
    <row r="628" spans="1:13" x14ac:dyDescent="0.25">
      <c r="A628" t="s">
        <v>1431</v>
      </c>
      <c r="B628" t="s">
        <v>1432</v>
      </c>
      <c r="C628" s="5">
        <v>1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</row>
    <row r="629" spans="1:13" x14ac:dyDescent="0.25">
      <c r="A629" t="s">
        <v>2723</v>
      </c>
      <c r="B629" t="s">
        <v>2724</v>
      </c>
      <c r="C629" s="5">
        <v>1</v>
      </c>
      <c r="D629" s="3">
        <v>1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t="s">
        <v>1259</v>
      </c>
      <c r="B630" t="s">
        <v>1260</v>
      </c>
      <c r="C630" s="5">
        <v>1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1</v>
      </c>
      <c r="M630" s="3">
        <v>0</v>
      </c>
    </row>
    <row r="631" spans="1:13" x14ac:dyDescent="0.25">
      <c r="A631" t="s">
        <v>2725</v>
      </c>
      <c r="B631" t="s">
        <v>2726</v>
      </c>
      <c r="C631" s="5">
        <v>1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1</v>
      </c>
      <c r="K631" s="3">
        <v>0</v>
      </c>
      <c r="L631" s="3">
        <v>0</v>
      </c>
      <c r="M631" s="3">
        <v>0</v>
      </c>
    </row>
    <row r="632" spans="1:13" x14ac:dyDescent="0.25">
      <c r="A632" t="s">
        <v>2727</v>
      </c>
      <c r="B632" t="s">
        <v>2728</v>
      </c>
      <c r="C632" s="5">
        <v>1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1</v>
      </c>
      <c r="K632" s="3">
        <v>0</v>
      </c>
      <c r="L632" s="3">
        <v>0</v>
      </c>
      <c r="M632" s="3">
        <v>0</v>
      </c>
    </row>
    <row r="633" spans="1:13" x14ac:dyDescent="0.25">
      <c r="A633" t="s">
        <v>2729</v>
      </c>
      <c r="B633" t="s">
        <v>2730</v>
      </c>
      <c r="C633" s="5">
        <v>1</v>
      </c>
      <c r="D633" s="3">
        <v>0</v>
      </c>
      <c r="E633" s="3">
        <v>0</v>
      </c>
      <c r="F633" s="3">
        <v>0</v>
      </c>
      <c r="G633" s="3">
        <v>0</v>
      </c>
      <c r="H633" s="3">
        <v>1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</row>
    <row r="634" spans="1:13" x14ac:dyDescent="0.25">
      <c r="A634" t="s">
        <v>2731</v>
      </c>
      <c r="B634" t="s">
        <v>2732</v>
      </c>
      <c r="C634" s="5">
        <v>1</v>
      </c>
      <c r="D634" s="3">
        <v>0</v>
      </c>
      <c r="E634" s="3">
        <v>0</v>
      </c>
      <c r="F634" s="3">
        <v>0</v>
      </c>
      <c r="G634" s="3">
        <v>0</v>
      </c>
      <c r="H634" s="3">
        <v>1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</row>
    <row r="635" spans="1:13" x14ac:dyDescent="0.25">
      <c r="A635" t="s">
        <v>2733</v>
      </c>
      <c r="B635" t="s">
        <v>2734</v>
      </c>
      <c r="C635" s="5">
        <v>1</v>
      </c>
      <c r="D635" s="3">
        <v>1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</row>
    <row r="636" spans="1:13" x14ac:dyDescent="0.25">
      <c r="A636" t="s">
        <v>2735</v>
      </c>
      <c r="B636" t="s">
        <v>2736</v>
      </c>
      <c r="C636" s="5">
        <v>1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1</v>
      </c>
      <c r="K636" s="3">
        <v>0</v>
      </c>
      <c r="L636" s="3">
        <v>0</v>
      </c>
      <c r="M636" s="3">
        <v>0</v>
      </c>
    </row>
    <row r="637" spans="1:13" x14ac:dyDescent="0.25">
      <c r="A637" t="s">
        <v>883</v>
      </c>
      <c r="B637" t="s">
        <v>884</v>
      </c>
      <c r="C637" s="5">
        <v>1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1</v>
      </c>
      <c r="L637" s="3">
        <v>0</v>
      </c>
      <c r="M637" s="3">
        <v>0</v>
      </c>
    </row>
    <row r="638" spans="1:13" x14ac:dyDescent="0.25">
      <c r="A638" t="s">
        <v>2737</v>
      </c>
      <c r="B638" t="s">
        <v>2738</v>
      </c>
      <c r="C638" s="5">
        <v>1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1</v>
      </c>
      <c r="K638" s="3">
        <v>0</v>
      </c>
      <c r="L638" s="3">
        <v>0</v>
      </c>
      <c r="M638" s="3">
        <v>0</v>
      </c>
    </row>
    <row r="639" spans="1:13" x14ac:dyDescent="0.25">
      <c r="A639" t="s">
        <v>2739</v>
      </c>
      <c r="B639" t="s">
        <v>2740</v>
      </c>
      <c r="C639" s="5">
        <v>1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</row>
    <row r="640" spans="1:13" x14ac:dyDescent="0.25">
      <c r="A640" t="s">
        <v>1433</v>
      </c>
      <c r="B640" t="s">
        <v>1434</v>
      </c>
      <c r="C640" s="5">
        <v>1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1</v>
      </c>
      <c r="J640" s="3">
        <v>0</v>
      </c>
      <c r="K640" s="3">
        <v>0</v>
      </c>
      <c r="L640" s="3">
        <v>0</v>
      </c>
      <c r="M640" s="3">
        <v>0</v>
      </c>
    </row>
    <row r="641" spans="1:13" x14ac:dyDescent="0.25">
      <c r="A641" t="s">
        <v>2741</v>
      </c>
      <c r="B641" t="s">
        <v>2742</v>
      </c>
      <c r="C641" s="5">
        <v>1</v>
      </c>
      <c r="D641" s="3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1</v>
      </c>
      <c r="L641" s="3">
        <v>0</v>
      </c>
      <c r="M641" s="3">
        <v>0</v>
      </c>
    </row>
    <row r="642" spans="1:13" x14ac:dyDescent="0.25">
      <c r="A642" t="s">
        <v>2743</v>
      </c>
      <c r="B642" t="s">
        <v>2744</v>
      </c>
      <c r="C642" s="5">
        <v>1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1</v>
      </c>
      <c r="K642" s="3">
        <v>0</v>
      </c>
      <c r="L642" s="3">
        <v>0</v>
      </c>
      <c r="M642" s="3">
        <v>0</v>
      </c>
    </row>
    <row r="643" spans="1:13" x14ac:dyDescent="0.25">
      <c r="A643" t="s">
        <v>2745</v>
      </c>
      <c r="B643" t="s">
        <v>2746</v>
      </c>
      <c r="C643" s="5">
        <v>1</v>
      </c>
      <c r="D643" s="3">
        <v>0</v>
      </c>
      <c r="E643" s="3">
        <v>0</v>
      </c>
      <c r="F643" s="3">
        <v>1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</row>
    <row r="644" spans="1:13" x14ac:dyDescent="0.25">
      <c r="A644" t="s">
        <v>2747</v>
      </c>
      <c r="B644" t="s">
        <v>2748</v>
      </c>
      <c r="C644" s="5">
        <v>1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1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t="s">
        <v>739</v>
      </c>
      <c r="B645" t="s">
        <v>740</v>
      </c>
      <c r="C645" s="5">
        <v>1</v>
      </c>
      <c r="D645" s="3">
        <v>0</v>
      </c>
      <c r="E645" s="3">
        <v>0</v>
      </c>
      <c r="F645" s="3">
        <v>0</v>
      </c>
      <c r="G645" s="3">
        <v>0</v>
      </c>
      <c r="H645" s="3">
        <v>0</v>
      </c>
      <c r="I645" s="3">
        <v>1</v>
      </c>
      <c r="J645" s="3">
        <v>0</v>
      </c>
      <c r="K645" s="3">
        <v>0</v>
      </c>
      <c r="L645" s="3">
        <v>0</v>
      </c>
      <c r="M645" s="3">
        <v>0</v>
      </c>
    </row>
    <row r="646" spans="1:13" x14ac:dyDescent="0.25">
      <c r="A646" t="s">
        <v>2749</v>
      </c>
      <c r="B646" t="s">
        <v>2750</v>
      </c>
      <c r="C646" s="5">
        <v>1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1</v>
      </c>
      <c r="L646" s="3">
        <v>0</v>
      </c>
      <c r="M646" s="3">
        <v>0</v>
      </c>
    </row>
    <row r="647" spans="1:13" x14ac:dyDescent="0.25">
      <c r="A647" t="s">
        <v>631</v>
      </c>
      <c r="B647" t="s">
        <v>632</v>
      </c>
      <c r="C647" s="5">
        <v>1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1</v>
      </c>
      <c r="L647" s="3">
        <v>0</v>
      </c>
      <c r="M647" s="3">
        <v>0</v>
      </c>
    </row>
    <row r="648" spans="1:13" x14ac:dyDescent="0.25">
      <c r="A648" t="s">
        <v>2751</v>
      </c>
      <c r="B648" t="s">
        <v>2752</v>
      </c>
      <c r="C648" s="5">
        <v>1</v>
      </c>
      <c r="D648" s="3">
        <v>0</v>
      </c>
      <c r="E648" s="3">
        <v>1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</row>
    <row r="649" spans="1:13" x14ac:dyDescent="0.25">
      <c r="A649" t="s">
        <v>2753</v>
      </c>
      <c r="B649" t="s">
        <v>2754</v>
      </c>
      <c r="C649" s="5">
        <v>1</v>
      </c>
      <c r="D649" s="3">
        <v>1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</row>
    <row r="650" spans="1:13" x14ac:dyDescent="0.25">
      <c r="A650" t="s">
        <v>2755</v>
      </c>
      <c r="B650" t="s">
        <v>2756</v>
      </c>
      <c r="C650" s="5">
        <v>1</v>
      </c>
      <c r="D650" s="3">
        <v>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</row>
    <row r="651" spans="1:13" x14ac:dyDescent="0.25">
      <c r="A651" t="s">
        <v>2757</v>
      </c>
      <c r="B651" t="s">
        <v>2758</v>
      </c>
      <c r="C651" s="5">
        <v>1</v>
      </c>
      <c r="D651" s="3">
        <v>0</v>
      </c>
      <c r="E651" s="3">
        <v>0</v>
      </c>
      <c r="F651" s="3">
        <v>0</v>
      </c>
      <c r="G651" s="3">
        <v>1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</row>
    <row r="652" spans="1:13" x14ac:dyDescent="0.25">
      <c r="A652" t="s">
        <v>2759</v>
      </c>
      <c r="B652" t="s">
        <v>2760</v>
      </c>
      <c r="C652" s="5">
        <v>1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1</v>
      </c>
      <c r="K652" s="3">
        <v>0</v>
      </c>
      <c r="L652" s="3">
        <v>0</v>
      </c>
      <c r="M652" s="3">
        <v>0</v>
      </c>
    </row>
    <row r="653" spans="1:13" x14ac:dyDescent="0.25">
      <c r="A653" t="s">
        <v>2761</v>
      </c>
      <c r="B653" t="s">
        <v>2762</v>
      </c>
      <c r="C653" s="5">
        <v>1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1</v>
      </c>
      <c r="M653" s="3">
        <v>0</v>
      </c>
    </row>
    <row r="654" spans="1:13" x14ac:dyDescent="0.25">
      <c r="A654" t="s">
        <v>2763</v>
      </c>
      <c r="B654" t="s">
        <v>2764</v>
      </c>
      <c r="C654" s="5">
        <v>1</v>
      </c>
      <c r="D654" s="3">
        <v>0</v>
      </c>
      <c r="E654" s="3">
        <v>0</v>
      </c>
      <c r="F654" s="3">
        <v>0</v>
      </c>
      <c r="G654" s="3">
        <v>1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</row>
    <row r="655" spans="1:13" x14ac:dyDescent="0.25">
      <c r="A655" t="s">
        <v>2765</v>
      </c>
      <c r="B655" t="s">
        <v>2766</v>
      </c>
      <c r="C655" s="5">
        <v>1</v>
      </c>
      <c r="D655" s="3">
        <v>0</v>
      </c>
      <c r="E655" s="3">
        <v>1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</row>
    <row r="656" spans="1:13" x14ac:dyDescent="0.25">
      <c r="A656" t="s">
        <v>2767</v>
      </c>
      <c r="B656" t="s">
        <v>2768</v>
      </c>
      <c r="C656" s="5">
        <v>1</v>
      </c>
      <c r="D656" s="3">
        <v>0</v>
      </c>
      <c r="E656" s="3">
        <v>1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</row>
    <row r="657" spans="1:13" x14ac:dyDescent="0.25">
      <c r="A657" t="s">
        <v>2769</v>
      </c>
      <c r="B657" t="s">
        <v>2770</v>
      </c>
      <c r="C657" s="5">
        <v>1</v>
      </c>
      <c r="D657" s="3">
        <v>0</v>
      </c>
      <c r="E657" s="3">
        <v>0</v>
      </c>
      <c r="F657" s="3">
        <v>1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</row>
    <row r="658" spans="1:13" x14ac:dyDescent="0.25">
      <c r="A658" t="s">
        <v>2771</v>
      </c>
      <c r="B658" t="s">
        <v>2772</v>
      </c>
      <c r="C658" s="5">
        <v>1</v>
      </c>
      <c r="D658" s="3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1</v>
      </c>
      <c r="L658" s="3">
        <v>0</v>
      </c>
      <c r="M658" s="3">
        <v>0</v>
      </c>
    </row>
    <row r="659" spans="1:13" x14ac:dyDescent="0.25">
      <c r="A659" t="s">
        <v>1261</v>
      </c>
      <c r="B659" t="s">
        <v>1262</v>
      </c>
      <c r="C659" s="5">
        <v>1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1</v>
      </c>
      <c r="K659" s="3">
        <v>0</v>
      </c>
      <c r="L659" s="3">
        <v>0</v>
      </c>
      <c r="M659" s="3">
        <v>0</v>
      </c>
    </row>
    <row r="660" spans="1:13" x14ac:dyDescent="0.25">
      <c r="A660" t="s">
        <v>741</v>
      </c>
      <c r="B660" t="s">
        <v>742</v>
      </c>
      <c r="C660" s="5">
        <v>1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1</v>
      </c>
      <c r="L660" s="3">
        <v>0</v>
      </c>
      <c r="M660" s="3">
        <v>0</v>
      </c>
    </row>
    <row r="661" spans="1:13" x14ac:dyDescent="0.25">
      <c r="A661" t="s">
        <v>2773</v>
      </c>
      <c r="B661" t="s">
        <v>2774</v>
      </c>
      <c r="C661" s="5">
        <v>1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1</v>
      </c>
      <c r="L661" s="3">
        <v>0</v>
      </c>
      <c r="M661" s="3">
        <v>0</v>
      </c>
    </row>
    <row r="662" spans="1:13" x14ac:dyDescent="0.25">
      <c r="A662" t="s">
        <v>2775</v>
      </c>
      <c r="B662" t="s">
        <v>2776</v>
      </c>
      <c r="C662" s="5">
        <v>1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1</v>
      </c>
      <c r="L662" s="3">
        <v>0</v>
      </c>
      <c r="M662" s="3">
        <v>0</v>
      </c>
    </row>
    <row r="663" spans="1:13" x14ac:dyDescent="0.25">
      <c r="A663" t="s">
        <v>1263</v>
      </c>
      <c r="B663" t="s">
        <v>1264</v>
      </c>
      <c r="C663" s="5">
        <v>1</v>
      </c>
      <c r="D663" s="3"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1</v>
      </c>
    </row>
    <row r="664" spans="1:13" x14ac:dyDescent="0.25">
      <c r="A664" t="s">
        <v>2777</v>
      </c>
      <c r="B664" t="s">
        <v>2778</v>
      </c>
      <c r="C664" s="5">
        <v>1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1</v>
      </c>
      <c r="M664" s="3">
        <v>0</v>
      </c>
    </row>
    <row r="665" spans="1:13" x14ac:dyDescent="0.25">
      <c r="A665" t="s">
        <v>2779</v>
      </c>
      <c r="B665" t="s">
        <v>2780</v>
      </c>
      <c r="C665" s="5">
        <v>1</v>
      </c>
      <c r="D665" s="3">
        <v>0</v>
      </c>
      <c r="E665" s="3">
        <v>1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</row>
    <row r="666" spans="1:13" x14ac:dyDescent="0.25">
      <c r="A666" t="s">
        <v>2781</v>
      </c>
      <c r="B666" t="s">
        <v>2782</v>
      </c>
      <c r="C666" s="5">
        <v>1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1</v>
      </c>
    </row>
    <row r="667" spans="1:13" x14ac:dyDescent="0.25">
      <c r="A667" t="s">
        <v>892</v>
      </c>
      <c r="B667" t="s">
        <v>893</v>
      </c>
      <c r="C667" s="5">
        <v>1</v>
      </c>
      <c r="D667" s="3">
        <v>0</v>
      </c>
      <c r="E667" s="3">
        <v>1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</row>
    <row r="668" spans="1:13" x14ac:dyDescent="0.25">
      <c r="A668" t="s">
        <v>2783</v>
      </c>
      <c r="B668" t="s">
        <v>2784</v>
      </c>
      <c r="C668" s="5">
        <v>1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1</v>
      </c>
      <c r="L668" s="3">
        <v>0</v>
      </c>
      <c r="M668" s="3">
        <v>0</v>
      </c>
    </row>
    <row r="669" spans="1:13" x14ac:dyDescent="0.25">
      <c r="A669" t="s">
        <v>633</v>
      </c>
      <c r="B669" t="s">
        <v>634</v>
      </c>
      <c r="C669" s="5">
        <v>1</v>
      </c>
      <c r="D669" s="3">
        <v>0</v>
      </c>
      <c r="E669" s="3">
        <v>0</v>
      </c>
      <c r="F669" s="3">
        <v>0</v>
      </c>
      <c r="G669" s="3">
        <v>0</v>
      </c>
      <c r="H669" s="3">
        <v>0</v>
      </c>
      <c r="I669" s="3">
        <v>1</v>
      </c>
      <c r="J669" s="3">
        <v>0</v>
      </c>
      <c r="K669" s="3">
        <v>0</v>
      </c>
      <c r="L669" s="3">
        <v>0</v>
      </c>
      <c r="M669" s="3">
        <v>0</v>
      </c>
    </row>
    <row r="670" spans="1:13" x14ac:dyDescent="0.25">
      <c r="A670" t="s">
        <v>1435</v>
      </c>
      <c r="B670" t="s">
        <v>1436</v>
      </c>
      <c r="C670" s="5">
        <v>1</v>
      </c>
      <c r="D670" s="3">
        <v>0</v>
      </c>
      <c r="E670" s="3">
        <v>0</v>
      </c>
      <c r="F670" s="3">
        <v>0</v>
      </c>
      <c r="G670" s="3">
        <v>0</v>
      </c>
      <c r="H670" s="3">
        <v>0</v>
      </c>
      <c r="I670" s="3">
        <v>1</v>
      </c>
      <c r="J670" s="3">
        <v>0</v>
      </c>
      <c r="K670" s="3">
        <v>0</v>
      </c>
      <c r="L670" s="3">
        <v>0</v>
      </c>
      <c r="M670" s="3">
        <v>0</v>
      </c>
    </row>
    <row r="671" spans="1:13" x14ac:dyDescent="0.25">
      <c r="A671" t="s">
        <v>2785</v>
      </c>
      <c r="B671" t="s">
        <v>2786</v>
      </c>
      <c r="C671" s="5">
        <v>1</v>
      </c>
      <c r="D671" s="3">
        <v>0</v>
      </c>
      <c r="E671" s="3">
        <v>1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</row>
    <row r="672" spans="1:13" x14ac:dyDescent="0.25">
      <c r="A672" t="s">
        <v>2787</v>
      </c>
      <c r="B672" t="s">
        <v>2788</v>
      </c>
      <c r="C672" s="5">
        <v>1</v>
      </c>
      <c r="D672" s="3">
        <v>0</v>
      </c>
      <c r="E672" s="3">
        <v>1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</row>
    <row r="673" spans="1:13" x14ac:dyDescent="0.25">
      <c r="A673" t="s">
        <v>2789</v>
      </c>
      <c r="B673" t="s">
        <v>2790</v>
      </c>
      <c r="C673" s="5">
        <v>1</v>
      </c>
      <c r="D673" s="3">
        <v>0</v>
      </c>
      <c r="E673" s="3">
        <v>1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</row>
    <row r="674" spans="1:13" x14ac:dyDescent="0.25">
      <c r="A674" t="s">
        <v>2791</v>
      </c>
      <c r="B674" t="s">
        <v>2792</v>
      </c>
      <c r="C674" s="5">
        <v>1</v>
      </c>
      <c r="D674" s="3">
        <v>0</v>
      </c>
      <c r="E674" s="3">
        <v>1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</row>
    <row r="675" spans="1:13" x14ac:dyDescent="0.25">
      <c r="A675" t="s">
        <v>2793</v>
      </c>
      <c r="B675" t="s">
        <v>2794</v>
      </c>
      <c r="C675" s="5">
        <v>1</v>
      </c>
      <c r="D675" s="3">
        <v>0</v>
      </c>
      <c r="E675" s="3">
        <v>1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</row>
    <row r="676" spans="1:13" x14ac:dyDescent="0.25">
      <c r="A676" t="s">
        <v>2795</v>
      </c>
      <c r="B676" t="s">
        <v>2796</v>
      </c>
      <c r="C676" s="5">
        <v>1</v>
      </c>
      <c r="D676" s="3">
        <v>1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</row>
    <row r="677" spans="1:13" x14ac:dyDescent="0.25">
      <c r="A677" t="s">
        <v>1749</v>
      </c>
      <c r="B677" t="s">
        <v>1750</v>
      </c>
      <c r="C677" s="5">
        <v>1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1</v>
      </c>
    </row>
    <row r="678" spans="1:13" x14ac:dyDescent="0.25">
      <c r="A678" t="s">
        <v>2797</v>
      </c>
      <c r="B678" t="s">
        <v>2798</v>
      </c>
      <c r="C678" s="5">
        <v>1</v>
      </c>
      <c r="D678" s="3">
        <v>1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</row>
    <row r="679" spans="1:13" x14ac:dyDescent="0.25">
      <c r="A679" t="s">
        <v>2799</v>
      </c>
      <c r="B679" t="s">
        <v>2800</v>
      </c>
      <c r="C679" s="5">
        <v>1</v>
      </c>
      <c r="D679" s="3">
        <v>0</v>
      </c>
      <c r="E679" s="3">
        <v>1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</row>
    <row r="680" spans="1:13" x14ac:dyDescent="0.25">
      <c r="A680" t="s">
        <v>2801</v>
      </c>
      <c r="B680" t="s">
        <v>2802</v>
      </c>
      <c r="C680" s="5">
        <v>1</v>
      </c>
      <c r="D680" s="3">
        <v>0</v>
      </c>
      <c r="E680" s="3">
        <v>1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</row>
    <row r="681" spans="1:13" x14ac:dyDescent="0.25">
      <c r="A681" t="s">
        <v>2803</v>
      </c>
      <c r="B681" t="s">
        <v>2804</v>
      </c>
      <c r="C681" s="5">
        <v>1</v>
      </c>
      <c r="D681" s="3">
        <v>0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1</v>
      </c>
      <c r="L681" s="3">
        <v>0</v>
      </c>
      <c r="M681" s="3">
        <v>0</v>
      </c>
    </row>
    <row r="682" spans="1:13" x14ac:dyDescent="0.25">
      <c r="A682" t="s">
        <v>2805</v>
      </c>
      <c r="B682" t="s">
        <v>2806</v>
      </c>
      <c r="C682" s="5">
        <v>1</v>
      </c>
      <c r="D682" s="3">
        <v>0</v>
      </c>
      <c r="E682" s="3">
        <v>0</v>
      </c>
      <c r="F682" s="3">
        <v>0</v>
      </c>
      <c r="G682" s="3">
        <v>0</v>
      </c>
      <c r="H682" s="3">
        <v>0</v>
      </c>
      <c r="I682" s="3">
        <v>1</v>
      </c>
      <c r="J682" s="3">
        <v>0</v>
      </c>
      <c r="K682" s="3">
        <v>0</v>
      </c>
      <c r="L682" s="3">
        <v>0</v>
      </c>
      <c r="M682" s="3">
        <v>0</v>
      </c>
    </row>
    <row r="683" spans="1:13" x14ac:dyDescent="0.25">
      <c r="A683" t="s">
        <v>2807</v>
      </c>
      <c r="B683" t="s">
        <v>2808</v>
      </c>
      <c r="C683" s="5">
        <v>1</v>
      </c>
      <c r="D683" s="3">
        <v>0</v>
      </c>
      <c r="E683" s="3">
        <v>1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</row>
    <row r="684" spans="1:13" x14ac:dyDescent="0.25">
      <c r="A684" t="s">
        <v>2809</v>
      </c>
      <c r="B684" t="s">
        <v>2810</v>
      </c>
      <c r="C684" s="5">
        <v>1</v>
      </c>
      <c r="D684" s="3">
        <v>0</v>
      </c>
      <c r="E684" s="3">
        <v>0</v>
      </c>
      <c r="F684" s="3">
        <v>1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</row>
    <row r="685" spans="1:13" x14ac:dyDescent="0.25">
      <c r="A685" t="s">
        <v>2811</v>
      </c>
      <c r="B685" t="s">
        <v>2812</v>
      </c>
      <c r="C685" s="5">
        <v>1</v>
      </c>
      <c r="D685" s="3">
        <v>1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</row>
    <row r="686" spans="1:13" x14ac:dyDescent="0.25">
      <c r="A686" t="s">
        <v>1751</v>
      </c>
      <c r="B686" t="s">
        <v>1752</v>
      </c>
      <c r="C686" s="5">
        <v>1</v>
      </c>
      <c r="D686" s="3">
        <v>0</v>
      </c>
      <c r="E686" s="3">
        <v>1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</row>
    <row r="687" spans="1:13" x14ac:dyDescent="0.25">
      <c r="A687" t="s">
        <v>2813</v>
      </c>
      <c r="B687" t="s">
        <v>2814</v>
      </c>
      <c r="C687" s="5">
        <v>1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1</v>
      </c>
    </row>
    <row r="688" spans="1:13" x14ac:dyDescent="0.25">
      <c r="A688" t="s">
        <v>1445</v>
      </c>
      <c r="B688" t="s">
        <v>1446</v>
      </c>
      <c r="C688" s="5">
        <v>1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1</v>
      </c>
    </row>
    <row r="689" spans="1:13" x14ac:dyDescent="0.25">
      <c r="A689" t="s">
        <v>2815</v>
      </c>
      <c r="B689" t="s">
        <v>2816</v>
      </c>
      <c r="C689" s="5">
        <v>1</v>
      </c>
      <c r="D689" s="3">
        <v>0</v>
      </c>
      <c r="E689" s="3">
        <v>0</v>
      </c>
      <c r="F689" s="3">
        <v>0</v>
      </c>
      <c r="G689" s="3">
        <v>0</v>
      </c>
      <c r="H689" s="3">
        <v>1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</row>
    <row r="690" spans="1:13" x14ac:dyDescent="0.25">
      <c r="A690" t="s">
        <v>2817</v>
      </c>
      <c r="B690" t="s">
        <v>2818</v>
      </c>
      <c r="C690" s="5">
        <v>1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1</v>
      </c>
      <c r="L690" s="3">
        <v>0</v>
      </c>
      <c r="M690" s="3">
        <v>0</v>
      </c>
    </row>
    <row r="691" spans="1:13" x14ac:dyDescent="0.25">
      <c r="A691" t="s">
        <v>2819</v>
      </c>
      <c r="B691" t="s">
        <v>2820</v>
      </c>
      <c r="C691" s="5">
        <v>1</v>
      </c>
      <c r="D691" s="3">
        <v>0</v>
      </c>
      <c r="E691" s="3">
        <v>1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</row>
    <row r="692" spans="1:13" x14ac:dyDescent="0.25">
      <c r="A692" t="s">
        <v>2821</v>
      </c>
      <c r="B692" t="s">
        <v>2822</v>
      </c>
      <c r="C692" s="5">
        <v>1</v>
      </c>
      <c r="D692" s="3">
        <v>1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</row>
    <row r="693" spans="1:13" x14ac:dyDescent="0.25">
      <c r="A693" t="s">
        <v>1451</v>
      </c>
      <c r="B693" t="s">
        <v>1452</v>
      </c>
      <c r="C693" s="5">
        <v>1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1</v>
      </c>
      <c r="L693" s="3">
        <v>0</v>
      </c>
      <c r="M693" s="3">
        <v>0</v>
      </c>
    </row>
    <row r="694" spans="1:13" x14ac:dyDescent="0.25">
      <c r="A694" t="s">
        <v>2823</v>
      </c>
      <c r="B694" t="s">
        <v>2824</v>
      </c>
      <c r="C694" s="5">
        <v>1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1</v>
      </c>
    </row>
    <row r="695" spans="1:13" x14ac:dyDescent="0.25">
      <c r="A695" t="s">
        <v>2825</v>
      </c>
      <c r="B695" t="s">
        <v>2826</v>
      </c>
      <c r="C695" s="5">
        <v>1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1</v>
      </c>
      <c r="L695" s="3">
        <v>0</v>
      </c>
      <c r="M695" s="3">
        <v>0</v>
      </c>
    </row>
    <row r="696" spans="1:13" x14ac:dyDescent="0.25">
      <c r="A696" t="s">
        <v>898</v>
      </c>
      <c r="B696" t="s">
        <v>899</v>
      </c>
      <c r="C696" s="5">
        <v>1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1</v>
      </c>
      <c r="J696" s="3">
        <v>0</v>
      </c>
      <c r="K696" s="3">
        <v>0</v>
      </c>
      <c r="L696" s="3">
        <v>0</v>
      </c>
      <c r="M696" s="3">
        <v>0</v>
      </c>
    </row>
    <row r="697" spans="1:13" x14ac:dyDescent="0.25">
      <c r="A697" t="s">
        <v>637</v>
      </c>
      <c r="B697" t="s">
        <v>638</v>
      </c>
      <c r="C697" s="5">
        <v>1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1</v>
      </c>
      <c r="M697" s="3">
        <v>0</v>
      </c>
    </row>
    <row r="698" spans="1:13" x14ac:dyDescent="0.25">
      <c r="A698" t="s">
        <v>2827</v>
      </c>
      <c r="B698" t="s">
        <v>2828</v>
      </c>
      <c r="C698" s="5">
        <v>1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1</v>
      </c>
    </row>
    <row r="699" spans="1:13" x14ac:dyDescent="0.25">
      <c r="A699" t="s">
        <v>2829</v>
      </c>
      <c r="B699" t="s">
        <v>2830</v>
      </c>
      <c r="C699" s="5">
        <v>1</v>
      </c>
      <c r="D699" s="3">
        <v>0</v>
      </c>
      <c r="E699" s="3">
        <v>0</v>
      </c>
      <c r="F699" s="3">
        <v>0</v>
      </c>
      <c r="G699" s="3">
        <v>0</v>
      </c>
      <c r="H699" s="3">
        <v>1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</row>
    <row r="700" spans="1:13" x14ac:dyDescent="0.25">
      <c r="A700" t="s">
        <v>1457</v>
      </c>
      <c r="B700" t="s">
        <v>1458</v>
      </c>
      <c r="C700" s="5">
        <v>1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1</v>
      </c>
    </row>
    <row r="701" spans="1:13" x14ac:dyDescent="0.25">
      <c r="A701" t="s">
        <v>902</v>
      </c>
      <c r="B701" t="s">
        <v>903</v>
      </c>
      <c r="C701" s="5">
        <v>1</v>
      </c>
      <c r="D701" s="3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1</v>
      </c>
    </row>
    <row r="702" spans="1:13" x14ac:dyDescent="0.25">
      <c r="A702" t="s">
        <v>2831</v>
      </c>
      <c r="B702" t="s">
        <v>2832</v>
      </c>
      <c r="C702" s="5">
        <v>1</v>
      </c>
      <c r="D702" s="3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1</v>
      </c>
      <c r="K702" s="3">
        <v>0</v>
      </c>
      <c r="L702" s="3">
        <v>0</v>
      </c>
      <c r="M702" s="3">
        <v>0</v>
      </c>
    </row>
    <row r="703" spans="1:13" x14ac:dyDescent="0.25">
      <c r="A703" t="s">
        <v>2833</v>
      </c>
      <c r="B703" t="s">
        <v>2834</v>
      </c>
      <c r="C703" s="5">
        <v>1</v>
      </c>
      <c r="D703" s="3">
        <v>0</v>
      </c>
      <c r="E703" s="3">
        <v>0</v>
      </c>
      <c r="F703" s="3">
        <v>1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</row>
    <row r="704" spans="1:13" x14ac:dyDescent="0.25">
      <c r="A704" t="s">
        <v>904</v>
      </c>
      <c r="B704" t="s">
        <v>905</v>
      </c>
      <c r="C704" s="5">
        <v>1</v>
      </c>
      <c r="D704" s="3">
        <v>0</v>
      </c>
      <c r="E704" s="3">
        <v>0</v>
      </c>
      <c r="F704" s="3">
        <v>0</v>
      </c>
      <c r="G704" s="3">
        <v>0</v>
      </c>
      <c r="H704" s="3">
        <v>1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</row>
    <row r="705" spans="1:13" x14ac:dyDescent="0.25">
      <c r="A705" t="s">
        <v>1459</v>
      </c>
      <c r="B705" t="s">
        <v>1460</v>
      </c>
      <c r="C705" s="5">
        <v>1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1</v>
      </c>
      <c r="M705" s="3">
        <v>0</v>
      </c>
    </row>
    <row r="706" spans="1:13" x14ac:dyDescent="0.25">
      <c r="A706" t="s">
        <v>2835</v>
      </c>
      <c r="B706" t="s">
        <v>2836</v>
      </c>
      <c r="C706" s="5">
        <v>1</v>
      </c>
      <c r="D706" s="3">
        <v>0</v>
      </c>
      <c r="E706" s="3">
        <v>0</v>
      </c>
      <c r="F706" s="3">
        <v>0</v>
      </c>
      <c r="G706" s="3">
        <v>0</v>
      </c>
      <c r="H706" s="3">
        <v>1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</row>
    <row r="707" spans="1:13" x14ac:dyDescent="0.25">
      <c r="A707" t="s">
        <v>2837</v>
      </c>
      <c r="B707" t="s">
        <v>2838</v>
      </c>
      <c r="C707" s="5">
        <v>1</v>
      </c>
      <c r="D707" s="3">
        <v>0</v>
      </c>
      <c r="E707" s="3">
        <v>0</v>
      </c>
      <c r="F707" s="3">
        <v>1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</row>
    <row r="708" spans="1:13" x14ac:dyDescent="0.25">
      <c r="A708" t="s">
        <v>2839</v>
      </c>
      <c r="B708" t="s">
        <v>2840</v>
      </c>
      <c r="C708" s="5">
        <v>1</v>
      </c>
      <c r="D708" s="3">
        <v>1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</row>
    <row r="709" spans="1:13" x14ac:dyDescent="0.25">
      <c r="A709" t="s">
        <v>2841</v>
      </c>
      <c r="B709" t="s">
        <v>2842</v>
      </c>
      <c r="C709" s="5">
        <v>1</v>
      </c>
      <c r="D709" s="3">
        <v>0</v>
      </c>
      <c r="E709" s="3">
        <v>0</v>
      </c>
      <c r="F709" s="3">
        <v>0</v>
      </c>
      <c r="G709" s="3">
        <v>1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</row>
    <row r="710" spans="1:13" x14ac:dyDescent="0.25">
      <c r="A710" t="s">
        <v>2843</v>
      </c>
      <c r="B710" t="s">
        <v>2844</v>
      </c>
      <c r="C710" s="5">
        <v>1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1</v>
      </c>
      <c r="L710" s="3">
        <v>0</v>
      </c>
      <c r="M710" s="3">
        <v>0</v>
      </c>
    </row>
    <row r="711" spans="1:13" x14ac:dyDescent="0.25">
      <c r="A711" t="s">
        <v>2845</v>
      </c>
      <c r="B711" t="s">
        <v>2846</v>
      </c>
      <c r="C711" s="5">
        <v>1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1</v>
      </c>
      <c r="K711" s="3">
        <v>0</v>
      </c>
      <c r="L711" s="3">
        <v>0</v>
      </c>
      <c r="M711" s="3">
        <v>0</v>
      </c>
    </row>
    <row r="712" spans="1:13" x14ac:dyDescent="0.25">
      <c r="A712" t="s">
        <v>2847</v>
      </c>
      <c r="B712" t="s">
        <v>2848</v>
      </c>
      <c r="C712" s="5">
        <v>1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1</v>
      </c>
      <c r="K712" s="3">
        <v>0</v>
      </c>
      <c r="L712" s="3">
        <v>0</v>
      </c>
      <c r="M712" s="3">
        <v>0</v>
      </c>
    </row>
    <row r="713" spans="1:13" x14ac:dyDescent="0.25">
      <c r="A713" t="s">
        <v>2849</v>
      </c>
      <c r="B713" t="s">
        <v>2850</v>
      </c>
      <c r="C713" s="5">
        <v>1</v>
      </c>
      <c r="D713" s="3">
        <v>0</v>
      </c>
      <c r="E713" s="3">
        <v>1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</row>
    <row r="714" spans="1:13" x14ac:dyDescent="0.25">
      <c r="A714" t="s">
        <v>2851</v>
      </c>
      <c r="B714" t="s">
        <v>2852</v>
      </c>
      <c r="C714" s="5">
        <v>1</v>
      </c>
      <c r="D714" s="3">
        <v>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</row>
    <row r="715" spans="1:13" x14ac:dyDescent="0.25">
      <c r="A715" t="s">
        <v>2853</v>
      </c>
      <c r="B715" t="s">
        <v>2854</v>
      </c>
      <c r="C715" s="5">
        <v>1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1</v>
      </c>
      <c r="M715" s="3">
        <v>0</v>
      </c>
    </row>
    <row r="716" spans="1:13" x14ac:dyDescent="0.25">
      <c r="A716" t="s">
        <v>1759</v>
      </c>
      <c r="B716" t="s">
        <v>1760</v>
      </c>
      <c r="C716" s="5">
        <v>1</v>
      </c>
      <c r="D716" s="3">
        <v>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</row>
    <row r="717" spans="1:13" x14ac:dyDescent="0.25">
      <c r="A717" t="s">
        <v>2855</v>
      </c>
      <c r="B717" t="s">
        <v>2856</v>
      </c>
      <c r="C717" s="5">
        <v>1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1</v>
      </c>
      <c r="M717" s="3">
        <v>0</v>
      </c>
    </row>
    <row r="718" spans="1:13" x14ac:dyDescent="0.25">
      <c r="A718" t="s">
        <v>2857</v>
      </c>
      <c r="B718" t="s">
        <v>2858</v>
      </c>
      <c r="C718" s="5">
        <v>1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1</v>
      </c>
      <c r="M718" s="3">
        <v>0</v>
      </c>
    </row>
    <row r="719" spans="1:13" x14ac:dyDescent="0.25">
      <c r="A719" t="s">
        <v>1761</v>
      </c>
      <c r="B719" t="s">
        <v>1762</v>
      </c>
      <c r="C719" s="5">
        <v>1</v>
      </c>
      <c r="D719" s="3">
        <v>0</v>
      </c>
      <c r="E719" s="3">
        <v>1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</row>
    <row r="720" spans="1:13" x14ac:dyDescent="0.25">
      <c r="A720" t="s">
        <v>2859</v>
      </c>
      <c r="B720" t="s">
        <v>2161</v>
      </c>
      <c r="C720" s="5">
        <v>1</v>
      </c>
      <c r="D720" s="3">
        <v>0</v>
      </c>
      <c r="E720" s="3">
        <v>1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</row>
    <row r="721" spans="1:13" x14ac:dyDescent="0.25">
      <c r="A721" t="s">
        <v>2860</v>
      </c>
      <c r="B721" t="s">
        <v>2861</v>
      </c>
      <c r="C721" s="5">
        <v>1</v>
      </c>
      <c r="D721" s="3">
        <v>0</v>
      </c>
      <c r="E721" s="3">
        <v>1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</row>
    <row r="722" spans="1:13" x14ac:dyDescent="0.25">
      <c r="A722" t="s">
        <v>2862</v>
      </c>
      <c r="B722" t="s">
        <v>2863</v>
      </c>
      <c r="C722" s="5">
        <v>1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1</v>
      </c>
      <c r="L722" s="3">
        <v>0</v>
      </c>
      <c r="M722" s="3">
        <v>0</v>
      </c>
    </row>
    <row r="723" spans="1:13" x14ac:dyDescent="0.25">
      <c r="A723" t="s">
        <v>2864</v>
      </c>
      <c r="B723" t="s">
        <v>2865</v>
      </c>
      <c r="C723" s="5">
        <v>1</v>
      </c>
      <c r="D723" s="3">
        <v>0</v>
      </c>
      <c r="E723" s="3">
        <v>1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</row>
    <row r="724" spans="1:13" x14ac:dyDescent="0.25">
      <c r="A724" t="s">
        <v>1473</v>
      </c>
      <c r="B724" t="s">
        <v>1474</v>
      </c>
      <c r="C724" s="5">
        <v>1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1</v>
      </c>
      <c r="K724" s="3">
        <v>0</v>
      </c>
      <c r="L724" s="3">
        <v>0</v>
      </c>
      <c r="M724" s="3">
        <v>0</v>
      </c>
    </row>
    <row r="725" spans="1:13" x14ac:dyDescent="0.25">
      <c r="A725" t="s">
        <v>1475</v>
      </c>
      <c r="B725" t="s">
        <v>1476</v>
      </c>
      <c r="C725" s="5">
        <v>1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1</v>
      </c>
      <c r="L725" s="3">
        <v>0</v>
      </c>
      <c r="M725" s="3">
        <v>0</v>
      </c>
    </row>
    <row r="726" spans="1:13" x14ac:dyDescent="0.25">
      <c r="A726" t="s">
        <v>2866</v>
      </c>
      <c r="B726" t="s">
        <v>2867</v>
      </c>
      <c r="C726" s="5">
        <v>1</v>
      </c>
      <c r="D726" s="3">
        <v>0</v>
      </c>
      <c r="E726" s="3">
        <v>0</v>
      </c>
      <c r="F726" s="3">
        <v>1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</row>
    <row r="727" spans="1:13" x14ac:dyDescent="0.25">
      <c r="A727" t="s">
        <v>2868</v>
      </c>
      <c r="B727" t="s">
        <v>2869</v>
      </c>
      <c r="C727" s="5">
        <v>1</v>
      </c>
      <c r="D727" s="3">
        <v>1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</row>
    <row r="728" spans="1:13" x14ac:dyDescent="0.25">
      <c r="A728" t="s">
        <v>2870</v>
      </c>
      <c r="B728" t="s">
        <v>2871</v>
      </c>
      <c r="C728" s="5">
        <v>1</v>
      </c>
      <c r="D728" s="3">
        <v>0</v>
      </c>
      <c r="E728" s="3">
        <v>1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</row>
    <row r="729" spans="1:13" x14ac:dyDescent="0.25">
      <c r="A729" t="s">
        <v>2872</v>
      </c>
      <c r="B729" t="s">
        <v>2873</v>
      </c>
      <c r="C729" s="5">
        <v>1</v>
      </c>
      <c r="D729" s="3">
        <v>0</v>
      </c>
      <c r="E729" s="3">
        <v>1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</row>
    <row r="730" spans="1:13" x14ac:dyDescent="0.25">
      <c r="A730" t="s">
        <v>2874</v>
      </c>
      <c r="B730" t="s">
        <v>2163</v>
      </c>
      <c r="C730" s="5">
        <v>1</v>
      </c>
      <c r="D730" s="3">
        <v>0</v>
      </c>
      <c r="E730" s="3">
        <v>1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</row>
    <row r="731" spans="1:13" x14ac:dyDescent="0.25">
      <c r="A731" t="s">
        <v>1765</v>
      </c>
      <c r="B731" t="s">
        <v>1766</v>
      </c>
      <c r="C731" s="5">
        <v>1</v>
      </c>
      <c r="D731" s="3">
        <v>1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</row>
    <row r="732" spans="1:13" x14ac:dyDescent="0.25">
      <c r="A732" t="s">
        <v>1479</v>
      </c>
      <c r="B732" t="s">
        <v>1480</v>
      </c>
      <c r="C732" s="5">
        <v>1</v>
      </c>
      <c r="D732" s="3">
        <v>1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</row>
    <row r="733" spans="1:13" x14ac:dyDescent="0.25">
      <c r="A733" t="s">
        <v>2875</v>
      </c>
      <c r="B733" t="s">
        <v>2876</v>
      </c>
      <c r="C733" s="5">
        <v>1</v>
      </c>
      <c r="D733" s="3">
        <v>0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</row>
    <row r="734" spans="1:13" x14ac:dyDescent="0.25">
      <c r="A734" t="s">
        <v>2877</v>
      </c>
      <c r="B734" t="s">
        <v>2878</v>
      </c>
      <c r="C734" s="5">
        <v>1</v>
      </c>
      <c r="D734" s="3">
        <v>0</v>
      </c>
      <c r="E734" s="3">
        <v>0</v>
      </c>
      <c r="F734" s="3">
        <v>1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</row>
    <row r="735" spans="1:13" x14ac:dyDescent="0.25">
      <c r="A735" t="s">
        <v>2879</v>
      </c>
      <c r="B735" t="s">
        <v>2880</v>
      </c>
      <c r="C735" s="5">
        <v>1</v>
      </c>
      <c r="D735" s="3">
        <v>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1</v>
      </c>
      <c r="L735" s="3">
        <v>0</v>
      </c>
      <c r="M735" s="3">
        <v>0</v>
      </c>
    </row>
    <row r="736" spans="1:13" x14ac:dyDescent="0.25">
      <c r="A736" t="s">
        <v>1768</v>
      </c>
      <c r="B736" t="s">
        <v>1769</v>
      </c>
      <c r="C736" s="5">
        <v>1</v>
      </c>
      <c r="D736" s="3">
        <v>0</v>
      </c>
      <c r="E736" s="3">
        <v>0</v>
      </c>
      <c r="F736" s="3">
        <v>0</v>
      </c>
      <c r="G736" s="3">
        <v>0</v>
      </c>
      <c r="H736" s="3">
        <v>1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</row>
    <row r="737" spans="1:13" x14ac:dyDescent="0.25">
      <c r="A737" t="s">
        <v>2881</v>
      </c>
      <c r="B737" t="s">
        <v>2882</v>
      </c>
      <c r="C737" s="5">
        <v>1</v>
      </c>
      <c r="D737" s="3">
        <v>1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</row>
    <row r="738" spans="1:13" x14ac:dyDescent="0.25">
      <c r="A738" t="s">
        <v>2883</v>
      </c>
      <c r="B738" t="s">
        <v>2884</v>
      </c>
      <c r="C738" s="5">
        <v>1</v>
      </c>
      <c r="D738" s="3">
        <v>1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</row>
    <row r="739" spans="1:13" x14ac:dyDescent="0.25">
      <c r="A739" t="s">
        <v>2885</v>
      </c>
      <c r="B739" t="s">
        <v>2886</v>
      </c>
      <c r="C739" s="5">
        <v>1</v>
      </c>
      <c r="D739" s="3">
        <v>0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</row>
    <row r="740" spans="1:13" x14ac:dyDescent="0.25">
      <c r="A740" t="s">
        <v>1483</v>
      </c>
      <c r="B740" t="s">
        <v>1484</v>
      </c>
      <c r="C740" s="5">
        <v>1</v>
      </c>
      <c r="D740" s="3">
        <v>0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</row>
    <row r="741" spans="1:13" x14ac:dyDescent="0.25">
      <c r="A741" t="s">
        <v>1487</v>
      </c>
      <c r="B741" t="s">
        <v>1488</v>
      </c>
      <c r="C741" s="5">
        <v>1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1</v>
      </c>
      <c r="L741" s="3">
        <v>0</v>
      </c>
      <c r="M741" s="3">
        <v>0</v>
      </c>
    </row>
    <row r="742" spans="1:13" x14ac:dyDescent="0.25">
      <c r="A742" t="s">
        <v>2887</v>
      </c>
      <c r="B742" t="s">
        <v>2888</v>
      </c>
      <c r="C742" s="5">
        <v>1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1</v>
      </c>
      <c r="K742" s="3">
        <v>0</v>
      </c>
      <c r="L742" s="3">
        <v>0</v>
      </c>
      <c r="M742" s="3">
        <v>0</v>
      </c>
    </row>
    <row r="743" spans="1:13" x14ac:dyDescent="0.25">
      <c r="A743" t="s">
        <v>2889</v>
      </c>
      <c r="B743" t="s">
        <v>2890</v>
      </c>
      <c r="C743" s="5">
        <v>1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1</v>
      </c>
      <c r="L743" s="3">
        <v>0</v>
      </c>
      <c r="M743" s="3">
        <v>0</v>
      </c>
    </row>
    <row r="744" spans="1:13" x14ac:dyDescent="0.25">
      <c r="A744" t="s">
        <v>1491</v>
      </c>
      <c r="B744" t="s">
        <v>1492</v>
      </c>
      <c r="C744" s="5">
        <v>1</v>
      </c>
      <c r="D744" s="3">
        <v>0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</row>
    <row r="745" spans="1:13" x14ac:dyDescent="0.25">
      <c r="A745" t="s">
        <v>1495</v>
      </c>
      <c r="B745" t="s">
        <v>1496</v>
      </c>
      <c r="C745" s="5">
        <v>1</v>
      </c>
      <c r="D745" s="3">
        <v>0</v>
      </c>
      <c r="E745" s="3">
        <v>0</v>
      </c>
      <c r="F745" s="3">
        <v>1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</row>
    <row r="746" spans="1:13" x14ac:dyDescent="0.25">
      <c r="A746" t="s">
        <v>1770</v>
      </c>
      <c r="B746" t="s">
        <v>1771</v>
      </c>
      <c r="C746" s="5">
        <v>1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1</v>
      </c>
      <c r="L746" s="3">
        <v>0</v>
      </c>
      <c r="M746" s="3">
        <v>0</v>
      </c>
    </row>
    <row r="747" spans="1:13" x14ac:dyDescent="0.25">
      <c r="A747" t="s">
        <v>2891</v>
      </c>
      <c r="B747" t="s">
        <v>2892</v>
      </c>
      <c r="C747" s="5">
        <v>1</v>
      </c>
      <c r="D747" s="3">
        <v>1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</row>
    <row r="748" spans="1:13" x14ac:dyDescent="0.25">
      <c r="A748" t="s">
        <v>2893</v>
      </c>
      <c r="B748" t="s">
        <v>2894</v>
      </c>
      <c r="C748" s="5">
        <v>1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1</v>
      </c>
      <c r="M748" s="3">
        <v>0</v>
      </c>
    </row>
    <row r="749" spans="1:13" x14ac:dyDescent="0.25">
      <c r="A749" t="s">
        <v>1199</v>
      </c>
      <c r="B749" t="s">
        <v>1200</v>
      </c>
      <c r="C749" s="5">
        <v>1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1</v>
      </c>
    </row>
    <row r="750" spans="1:13" x14ac:dyDescent="0.25">
      <c r="A750" t="s">
        <v>1497</v>
      </c>
      <c r="B750" t="s">
        <v>1498</v>
      </c>
      <c r="C750" s="5">
        <v>1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1</v>
      </c>
      <c r="M750" s="3">
        <v>0</v>
      </c>
    </row>
    <row r="751" spans="1:13" x14ac:dyDescent="0.25">
      <c r="A751" t="s">
        <v>2895</v>
      </c>
      <c r="B751" t="s">
        <v>2896</v>
      </c>
      <c r="C751" s="5">
        <v>1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1</v>
      </c>
      <c r="M751" s="3">
        <v>0</v>
      </c>
    </row>
    <row r="752" spans="1:13" x14ac:dyDescent="0.25">
      <c r="A752" t="s">
        <v>1499</v>
      </c>
      <c r="B752" t="s">
        <v>1500</v>
      </c>
      <c r="C752" s="5">
        <v>1</v>
      </c>
      <c r="D752" s="3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1</v>
      </c>
      <c r="L752" s="3">
        <v>0</v>
      </c>
      <c r="M752" s="3">
        <v>0</v>
      </c>
    </row>
    <row r="753" spans="1:13" x14ac:dyDescent="0.25">
      <c r="A753" t="s">
        <v>2897</v>
      </c>
      <c r="B753" t="s">
        <v>2898</v>
      </c>
      <c r="C753" s="5">
        <v>1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1</v>
      </c>
    </row>
    <row r="754" spans="1:13" x14ac:dyDescent="0.25">
      <c r="A754" t="s">
        <v>2899</v>
      </c>
      <c r="B754" t="s">
        <v>2900</v>
      </c>
      <c r="C754" s="5">
        <v>1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1</v>
      </c>
      <c r="M754" s="3">
        <v>0</v>
      </c>
    </row>
    <row r="755" spans="1:13" x14ac:dyDescent="0.25">
      <c r="A755" t="s">
        <v>1267</v>
      </c>
      <c r="B755" t="s">
        <v>1268</v>
      </c>
      <c r="C755" s="5">
        <v>1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1</v>
      </c>
      <c r="L755" s="3">
        <v>0</v>
      </c>
      <c r="M755" s="3">
        <v>0</v>
      </c>
    </row>
    <row r="756" spans="1:13" x14ac:dyDescent="0.25">
      <c r="A756" t="s">
        <v>2901</v>
      </c>
      <c r="B756" t="s">
        <v>2902</v>
      </c>
      <c r="C756" s="5">
        <v>1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1</v>
      </c>
    </row>
    <row r="757" spans="1:13" x14ac:dyDescent="0.25">
      <c r="A757" t="s">
        <v>2903</v>
      </c>
      <c r="B757" t="s">
        <v>2904</v>
      </c>
      <c r="C757" s="5">
        <v>1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1</v>
      </c>
      <c r="K757" s="3">
        <v>0</v>
      </c>
      <c r="L757" s="3">
        <v>0</v>
      </c>
      <c r="M757" s="3">
        <v>0</v>
      </c>
    </row>
    <row r="758" spans="1:13" x14ac:dyDescent="0.25">
      <c r="A758" t="s">
        <v>1269</v>
      </c>
      <c r="B758" t="s">
        <v>1270</v>
      </c>
      <c r="C758" s="5">
        <v>1</v>
      </c>
      <c r="D758" s="3">
        <v>1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</row>
    <row r="759" spans="1:13" x14ac:dyDescent="0.25">
      <c r="A759" t="s">
        <v>1507</v>
      </c>
      <c r="B759" t="s">
        <v>1508</v>
      </c>
      <c r="C759" s="5">
        <v>1</v>
      </c>
      <c r="D759" s="3">
        <v>0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</row>
    <row r="760" spans="1:13" x14ac:dyDescent="0.25">
      <c r="A760" t="s">
        <v>1205</v>
      </c>
      <c r="B760" t="s">
        <v>1206</v>
      </c>
      <c r="C760" s="5">
        <v>1</v>
      </c>
      <c r="D760" s="3">
        <v>0</v>
      </c>
      <c r="E760" s="3">
        <v>0</v>
      </c>
      <c r="F760" s="3">
        <v>0</v>
      </c>
      <c r="G760" s="3">
        <v>0</v>
      </c>
      <c r="H760" s="3">
        <v>1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</row>
    <row r="761" spans="1:13" x14ac:dyDescent="0.25">
      <c r="A761" t="s">
        <v>2905</v>
      </c>
      <c r="B761" t="s">
        <v>2906</v>
      </c>
      <c r="C761" s="5">
        <v>1</v>
      </c>
      <c r="D761" s="3">
        <v>1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</row>
    <row r="762" spans="1:13" x14ac:dyDescent="0.25">
      <c r="A762" t="s">
        <v>2907</v>
      </c>
      <c r="B762" t="s">
        <v>2908</v>
      </c>
      <c r="C762" s="5">
        <v>1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1</v>
      </c>
    </row>
    <row r="763" spans="1:13" x14ac:dyDescent="0.25">
      <c r="A763" t="s">
        <v>2909</v>
      </c>
      <c r="B763" t="s">
        <v>2910</v>
      </c>
      <c r="C763" s="5">
        <v>1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1</v>
      </c>
      <c r="K763" s="3">
        <v>0</v>
      </c>
      <c r="L763" s="3">
        <v>0</v>
      </c>
      <c r="M763" s="3">
        <v>0</v>
      </c>
    </row>
    <row r="764" spans="1:13" x14ac:dyDescent="0.25">
      <c r="A764" t="s">
        <v>2911</v>
      </c>
      <c r="B764" t="s">
        <v>2912</v>
      </c>
      <c r="C764" s="5">
        <v>1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1</v>
      </c>
    </row>
    <row r="765" spans="1:13" x14ac:dyDescent="0.25">
      <c r="A765" t="s">
        <v>1774</v>
      </c>
      <c r="B765" t="s">
        <v>1775</v>
      </c>
      <c r="C765" s="5">
        <v>1</v>
      </c>
      <c r="D765" s="3">
        <v>1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</row>
    <row r="766" spans="1:13" x14ac:dyDescent="0.25">
      <c r="A766" t="s">
        <v>1509</v>
      </c>
      <c r="B766" t="s">
        <v>1510</v>
      </c>
      <c r="C766" s="5">
        <v>1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1</v>
      </c>
      <c r="L766" s="3">
        <v>0</v>
      </c>
      <c r="M766" s="3">
        <v>0</v>
      </c>
    </row>
    <row r="767" spans="1:13" x14ac:dyDescent="0.25">
      <c r="A767" t="s">
        <v>2913</v>
      </c>
      <c r="B767" t="s">
        <v>2914</v>
      </c>
      <c r="C767" s="5">
        <v>1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1</v>
      </c>
      <c r="J767" s="3">
        <v>0</v>
      </c>
      <c r="K767" s="3">
        <v>0</v>
      </c>
      <c r="L767" s="3">
        <v>0</v>
      </c>
      <c r="M767" s="3">
        <v>0</v>
      </c>
    </row>
    <row r="768" spans="1:13" x14ac:dyDescent="0.25">
      <c r="A768" t="s">
        <v>2915</v>
      </c>
      <c r="B768" t="s">
        <v>2916</v>
      </c>
      <c r="C768" s="5">
        <v>1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1</v>
      </c>
      <c r="K768" s="3">
        <v>0</v>
      </c>
      <c r="L768" s="3">
        <v>0</v>
      </c>
      <c r="M768" s="3">
        <v>0</v>
      </c>
    </row>
    <row r="769" spans="1:13" x14ac:dyDescent="0.25">
      <c r="A769" t="s">
        <v>2917</v>
      </c>
      <c r="B769" t="s">
        <v>2918</v>
      </c>
      <c r="C769" s="5">
        <v>1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1</v>
      </c>
      <c r="K769" s="3">
        <v>0</v>
      </c>
      <c r="L769" s="3">
        <v>0</v>
      </c>
      <c r="M769" s="3">
        <v>0</v>
      </c>
    </row>
    <row r="770" spans="1:13" x14ac:dyDescent="0.25">
      <c r="A770" t="s">
        <v>1207</v>
      </c>
      <c r="B770" t="s">
        <v>1208</v>
      </c>
      <c r="C770" s="5">
        <v>1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1</v>
      </c>
    </row>
    <row r="771" spans="1:13" x14ac:dyDescent="0.25">
      <c r="A771" t="s">
        <v>1139</v>
      </c>
      <c r="B771" t="s">
        <v>1140</v>
      </c>
      <c r="C771" s="5">
        <v>1</v>
      </c>
      <c r="D771" s="3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1</v>
      </c>
      <c r="L771" s="3">
        <v>0</v>
      </c>
      <c r="M771" s="3">
        <v>0</v>
      </c>
    </row>
    <row r="772" spans="1:13" x14ac:dyDescent="0.25">
      <c r="A772" t="s">
        <v>2919</v>
      </c>
      <c r="B772" t="s">
        <v>2920</v>
      </c>
      <c r="C772" s="5">
        <v>1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1</v>
      </c>
      <c r="L772" s="3">
        <v>0</v>
      </c>
      <c r="M772" s="3">
        <v>0</v>
      </c>
    </row>
    <row r="773" spans="1:13" x14ac:dyDescent="0.25">
      <c r="A773" t="s">
        <v>2921</v>
      </c>
      <c r="B773" t="s">
        <v>2922</v>
      </c>
      <c r="C773" s="5">
        <v>1</v>
      </c>
      <c r="D773" s="3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1</v>
      </c>
      <c r="K773" s="3">
        <v>0</v>
      </c>
      <c r="L773" s="3">
        <v>0</v>
      </c>
      <c r="M773" s="3">
        <v>0</v>
      </c>
    </row>
    <row r="774" spans="1:13" x14ac:dyDescent="0.25">
      <c r="A774" t="s">
        <v>743</v>
      </c>
      <c r="B774" t="s">
        <v>744</v>
      </c>
      <c r="C774" s="5">
        <v>1</v>
      </c>
      <c r="D774" s="3">
        <v>1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</row>
    <row r="775" spans="1:13" x14ac:dyDescent="0.25">
      <c r="A775" t="s">
        <v>1515</v>
      </c>
      <c r="B775" t="s">
        <v>1516</v>
      </c>
      <c r="C775" s="5">
        <v>1</v>
      </c>
      <c r="D775" s="3">
        <v>0</v>
      </c>
      <c r="E775" s="3">
        <v>0</v>
      </c>
      <c r="F775" s="3">
        <v>0</v>
      </c>
      <c r="G775" s="3">
        <v>0</v>
      </c>
      <c r="H775" s="3">
        <v>0</v>
      </c>
      <c r="I775" s="3">
        <v>1</v>
      </c>
      <c r="J775" s="3">
        <v>0</v>
      </c>
      <c r="K775" s="3">
        <v>0</v>
      </c>
      <c r="L775" s="3">
        <v>0</v>
      </c>
      <c r="M775" s="3">
        <v>0</v>
      </c>
    </row>
    <row r="776" spans="1:13" x14ac:dyDescent="0.25">
      <c r="A776" t="s">
        <v>1519</v>
      </c>
      <c r="B776" t="s">
        <v>1520</v>
      </c>
      <c r="C776" s="5">
        <v>1</v>
      </c>
      <c r="D776" s="3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1</v>
      </c>
      <c r="L776" s="3">
        <v>0</v>
      </c>
      <c r="M776" s="3">
        <v>0</v>
      </c>
    </row>
    <row r="777" spans="1:13" x14ac:dyDescent="0.25">
      <c r="A777" t="s">
        <v>2923</v>
      </c>
      <c r="B777" t="s">
        <v>2924</v>
      </c>
      <c r="C777" s="5">
        <v>1</v>
      </c>
      <c r="D777" s="3">
        <v>1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</row>
    <row r="778" spans="1:13" x14ac:dyDescent="0.25">
      <c r="A778" t="s">
        <v>2925</v>
      </c>
      <c r="B778" t="s">
        <v>2926</v>
      </c>
      <c r="C778" s="5">
        <v>1</v>
      </c>
      <c r="D778" s="3">
        <v>0</v>
      </c>
      <c r="E778" s="3">
        <v>1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</row>
    <row r="779" spans="1:13" x14ac:dyDescent="0.25">
      <c r="A779" t="s">
        <v>2927</v>
      </c>
      <c r="B779" t="s">
        <v>2928</v>
      </c>
      <c r="C779" s="5">
        <v>1</v>
      </c>
      <c r="D779" s="3">
        <v>0</v>
      </c>
      <c r="E779" s="3">
        <v>1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</row>
    <row r="780" spans="1:13" x14ac:dyDescent="0.25">
      <c r="A780" t="s">
        <v>2929</v>
      </c>
      <c r="B780" t="s">
        <v>2930</v>
      </c>
      <c r="C780" s="5">
        <v>1</v>
      </c>
      <c r="D780" s="3">
        <v>0</v>
      </c>
      <c r="E780" s="3">
        <v>1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</row>
    <row r="781" spans="1:13" x14ac:dyDescent="0.25">
      <c r="A781" t="s">
        <v>2931</v>
      </c>
      <c r="B781" t="s">
        <v>2932</v>
      </c>
      <c r="C781" s="5">
        <v>1</v>
      </c>
      <c r="D781" s="3">
        <v>0</v>
      </c>
      <c r="E781" s="3">
        <v>0</v>
      </c>
      <c r="F781" s="3">
        <v>0</v>
      </c>
      <c r="G781" s="3">
        <v>0</v>
      </c>
      <c r="H781" s="3">
        <v>1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</row>
    <row r="782" spans="1:13" x14ac:dyDescent="0.25">
      <c r="A782" t="s">
        <v>1527</v>
      </c>
      <c r="B782" t="s">
        <v>1528</v>
      </c>
      <c r="C782" s="5">
        <v>1</v>
      </c>
      <c r="D782" s="3">
        <v>0</v>
      </c>
      <c r="E782" s="3">
        <v>1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</row>
    <row r="783" spans="1:13" x14ac:dyDescent="0.25">
      <c r="A783" t="s">
        <v>2933</v>
      </c>
      <c r="B783" t="s">
        <v>2934</v>
      </c>
      <c r="C783" s="5">
        <v>1</v>
      </c>
      <c r="D783" s="3">
        <v>0</v>
      </c>
      <c r="E783" s="3">
        <v>1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</row>
    <row r="784" spans="1:13" x14ac:dyDescent="0.25">
      <c r="A784" t="s">
        <v>1529</v>
      </c>
      <c r="B784" t="s">
        <v>1530</v>
      </c>
      <c r="C784" s="5">
        <v>1</v>
      </c>
      <c r="D784" s="3">
        <v>0</v>
      </c>
      <c r="E784" s="3">
        <v>1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</row>
    <row r="785" spans="1:13" x14ac:dyDescent="0.25">
      <c r="A785" t="s">
        <v>2935</v>
      </c>
      <c r="B785" t="s">
        <v>2936</v>
      </c>
      <c r="C785" s="5">
        <v>1</v>
      </c>
      <c r="D785" s="3">
        <v>0</v>
      </c>
      <c r="E785" s="3">
        <v>1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</row>
    <row r="786" spans="1:13" x14ac:dyDescent="0.25">
      <c r="A786" t="s">
        <v>2937</v>
      </c>
      <c r="B786" t="s">
        <v>2938</v>
      </c>
      <c r="C786" s="5">
        <v>1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1</v>
      </c>
      <c r="L786" s="3">
        <v>0</v>
      </c>
      <c r="M786" s="3">
        <v>0</v>
      </c>
    </row>
    <row r="787" spans="1:13" x14ac:dyDescent="0.25">
      <c r="A787" t="s">
        <v>2939</v>
      </c>
      <c r="B787" t="s">
        <v>2940</v>
      </c>
      <c r="C787" s="5">
        <v>1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1</v>
      </c>
    </row>
    <row r="788" spans="1:13" x14ac:dyDescent="0.25">
      <c r="A788" t="s">
        <v>2941</v>
      </c>
      <c r="B788" t="s">
        <v>2942</v>
      </c>
      <c r="C788" s="5">
        <v>1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1</v>
      </c>
    </row>
    <row r="789" spans="1:13" x14ac:dyDescent="0.25">
      <c r="A789" t="s">
        <v>1108</v>
      </c>
      <c r="B789" t="s">
        <v>1109</v>
      </c>
      <c r="C789" s="5">
        <v>1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1</v>
      </c>
    </row>
    <row r="790" spans="1:13" x14ac:dyDescent="0.25">
      <c r="A790" t="s">
        <v>2943</v>
      </c>
      <c r="B790" t="s">
        <v>2944</v>
      </c>
      <c r="C790" s="5">
        <v>1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1</v>
      </c>
      <c r="L790" s="3">
        <v>0</v>
      </c>
      <c r="M790" s="3">
        <v>0</v>
      </c>
    </row>
    <row r="791" spans="1:13" x14ac:dyDescent="0.25">
      <c r="A791" t="s">
        <v>2945</v>
      </c>
      <c r="B791" t="s">
        <v>2946</v>
      </c>
      <c r="C791" s="5">
        <v>1</v>
      </c>
      <c r="D791" s="3">
        <v>1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</row>
    <row r="792" spans="1:13" x14ac:dyDescent="0.25">
      <c r="A792" t="s">
        <v>2947</v>
      </c>
      <c r="B792" t="s">
        <v>2948</v>
      </c>
      <c r="C792" s="5">
        <v>1</v>
      </c>
      <c r="D792" s="3">
        <v>0</v>
      </c>
      <c r="E792" s="3">
        <v>0</v>
      </c>
      <c r="F792" s="3">
        <v>0</v>
      </c>
      <c r="G792" s="3">
        <v>0</v>
      </c>
      <c r="H792" s="3">
        <v>1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</row>
    <row r="793" spans="1:13" x14ac:dyDescent="0.25">
      <c r="A793" t="s">
        <v>2949</v>
      </c>
      <c r="B793" t="s">
        <v>2950</v>
      </c>
      <c r="C793" s="5">
        <v>1</v>
      </c>
      <c r="D793" s="3">
        <v>1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</row>
    <row r="794" spans="1:13" x14ac:dyDescent="0.25">
      <c r="A794" t="s">
        <v>1209</v>
      </c>
      <c r="B794" t="s">
        <v>1210</v>
      </c>
      <c r="C794" s="5">
        <v>1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1</v>
      </c>
      <c r="K794" s="3">
        <v>0</v>
      </c>
      <c r="L794" s="3">
        <v>0</v>
      </c>
      <c r="M794" s="3">
        <v>0</v>
      </c>
    </row>
    <row r="795" spans="1:13" x14ac:dyDescent="0.25">
      <c r="A795" t="s">
        <v>453</v>
      </c>
      <c r="B795" t="s">
        <v>454</v>
      </c>
      <c r="C795" s="5">
        <v>1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1</v>
      </c>
    </row>
    <row r="796" spans="1:13" x14ac:dyDescent="0.25">
      <c r="A796" t="s">
        <v>2951</v>
      </c>
      <c r="B796" t="s">
        <v>2952</v>
      </c>
      <c r="C796" s="5">
        <v>1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1</v>
      </c>
      <c r="K796" s="3">
        <v>0</v>
      </c>
      <c r="L796" s="3">
        <v>0</v>
      </c>
      <c r="M796" s="3">
        <v>0</v>
      </c>
    </row>
    <row r="797" spans="1:13" x14ac:dyDescent="0.25">
      <c r="A797" t="s">
        <v>2953</v>
      </c>
      <c r="B797" t="s">
        <v>2954</v>
      </c>
      <c r="C797" s="5">
        <v>1</v>
      </c>
      <c r="D797" s="3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1</v>
      </c>
    </row>
    <row r="798" spans="1:13" x14ac:dyDescent="0.25">
      <c r="A798" t="s">
        <v>2955</v>
      </c>
      <c r="B798" t="s">
        <v>2956</v>
      </c>
      <c r="C798" s="5">
        <v>1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1</v>
      </c>
      <c r="J798" s="3">
        <v>0</v>
      </c>
      <c r="K798" s="3">
        <v>0</v>
      </c>
      <c r="L798" s="3">
        <v>0</v>
      </c>
      <c r="M798" s="3">
        <v>0</v>
      </c>
    </row>
    <row r="799" spans="1:13" x14ac:dyDescent="0.25">
      <c r="A799" t="s">
        <v>2957</v>
      </c>
      <c r="B799" t="s">
        <v>2958</v>
      </c>
      <c r="C799" s="5">
        <v>1</v>
      </c>
      <c r="D799" s="3">
        <v>0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1</v>
      </c>
    </row>
    <row r="800" spans="1:13" x14ac:dyDescent="0.25">
      <c r="A800" t="s">
        <v>2959</v>
      </c>
      <c r="B800" t="s">
        <v>2960</v>
      </c>
      <c r="C800" s="5">
        <v>1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1</v>
      </c>
    </row>
    <row r="801" spans="1:13" x14ac:dyDescent="0.25">
      <c r="A801" t="s">
        <v>2961</v>
      </c>
      <c r="B801" t="s">
        <v>2962</v>
      </c>
      <c r="C801" s="5">
        <v>1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1</v>
      </c>
      <c r="L801" s="3">
        <v>0</v>
      </c>
      <c r="M801" s="3">
        <v>0</v>
      </c>
    </row>
    <row r="802" spans="1:13" x14ac:dyDescent="0.25">
      <c r="A802" t="s">
        <v>2963</v>
      </c>
      <c r="B802" t="s">
        <v>2964</v>
      </c>
      <c r="C802" s="5">
        <v>1</v>
      </c>
      <c r="D802" s="3">
        <v>1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</row>
    <row r="803" spans="1:13" x14ac:dyDescent="0.25">
      <c r="A803" t="s">
        <v>2965</v>
      </c>
      <c r="B803" t="s">
        <v>2966</v>
      </c>
      <c r="C803" s="5">
        <v>1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1</v>
      </c>
      <c r="K803" s="3">
        <v>0</v>
      </c>
      <c r="L803" s="3">
        <v>0</v>
      </c>
      <c r="M803" s="3">
        <v>0</v>
      </c>
    </row>
    <row r="804" spans="1:13" x14ac:dyDescent="0.25">
      <c r="A804" t="s">
        <v>2967</v>
      </c>
      <c r="B804" t="s">
        <v>2968</v>
      </c>
      <c r="C804" s="5">
        <v>1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1</v>
      </c>
    </row>
    <row r="805" spans="1:13" x14ac:dyDescent="0.25">
      <c r="A805" t="s">
        <v>2969</v>
      </c>
      <c r="B805" t="s">
        <v>2970</v>
      </c>
      <c r="C805" s="5">
        <v>1</v>
      </c>
      <c r="D805" s="3">
        <v>1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</row>
    <row r="806" spans="1:13" x14ac:dyDescent="0.25">
      <c r="A806" t="s">
        <v>2971</v>
      </c>
      <c r="B806" t="s">
        <v>2972</v>
      </c>
      <c r="C806" s="5">
        <v>1</v>
      </c>
      <c r="D806" s="3">
        <v>1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</row>
    <row r="807" spans="1:13" x14ac:dyDescent="0.25">
      <c r="A807" t="s">
        <v>2973</v>
      </c>
      <c r="B807" t="s">
        <v>2195</v>
      </c>
      <c r="C807" s="5">
        <v>1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1</v>
      </c>
      <c r="J807" s="3">
        <v>0</v>
      </c>
      <c r="K807" s="3">
        <v>0</v>
      </c>
      <c r="L807" s="3">
        <v>0</v>
      </c>
      <c r="M807" s="3">
        <v>0</v>
      </c>
    </row>
    <row r="808" spans="1:13" x14ac:dyDescent="0.25">
      <c r="A808" t="s">
        <v>2974</v>
      </c>
      <c r="B808" t="s">
        <v>2975</v>
      </c>
      <c r="C808" s="5">
        <v>1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1</v>
      </c>
      <c r="K808" s="3">
        <v>0</v>
      </c>
      <c r="L808" s="3">
        <v>0</v>
      </c>
      <c r="M808" s="3">
        <v>0</v>
      </c>
    </row>
    <row r="809" spans="1:13" x14ac:dyDescent="0.25">
      <c r="A809" t="s">
        <v>2976</v>
      </c>
      <c r="B809" t="s">
        <v>2977</v>
      </c>
      <c r="C809" s="5">
        <v>1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1</v>
      </c>
      <c r="L809" s="3">
        <v>0</v>
      </c>
      <c r="M809" s="3">
        <v>0</v>
      </c>
    </row>
    <row r="810" spans="1:13" x14ac:dyDescent="0.25">
      <c r="A810" t="s">
        <v>2978</v>
      </c>
      <c r="B810" t="s">
        <v>2979</v>
      </c>
      <c r="C810" s="5">
        <v>1</v>
      </c>
      <c r="D810" s="3">
        <v>1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</row>
    <row r="811" spans="1:13" x14ac:dyDescent="0.25">
      <c r="A811" t="s">
        <v>2980</v>
      </c>
      <c r="B811" t="s">
        <v>2981</v>
      </c>
      <c r="C811" s="5">
        <v>1</v>
      </c>
      <c r="D811" s="3">
        <v>0</v>
      </c>
      <c r="E811" s="3">
        <v>0</v>
      </c>
      <c r="F811" s="3">
        <v>1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</row>
    <row r="812" spans="1:13" x14ac:dyDescent="0.25">
      <c r="A812" t="s">
        <v>1537</v>
      </c>
      <c r="B812" t="s">
        <v>1538</v>
      </c>
      <c r="C812" s="5">
        <v>1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1</v>
      </c>
      <c r="M812" s="3">
        <v>0</v>
      </c>
    </row>
    <row r="813" spans="1:13" x14ac:dyDescent="0.25">
      <c r="A813" t="s">
        <v>2982</v>
      </c>
      <c r="B813" t="s">
        <v>2983</v>
      </c>
      <c r="C813" s="5">
        <v>1</v>
      </c>
      <c r="D813" s="3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1</v>
      </c>
      <c r="L813" s="3">
        <v>0</v>
      </c>
      <c r="M813" s="3">
        <v>0</v>
      </c>
    </row>
    <row r="814" spans="1:13" x14ac:dyDescent="0.25">
      <c r="A814" t="s">
        <v>2984</v>
      </c>
      <c r="B814" t="s">
        <v>2985</v>
      </c>
      <c r="C814" s="5">
        <v>1</v>
      </c>
      <c r="D814" s="3">
        <v>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1</v>
      </c>
      <c r="L814" s="3">
        <v>0</v>
      </c>
      <c r="M814" s="3">
        <v>0</v>
      </c>
    </row>
    <row r="815" spans="1:13" x14ac:dyDescent="0.25">
      <c r="A815" t="s">
        <v>2986</v>
      </c>
      <c r="B815" t="s">
        <v>2987</v>
      </c>
      <c r="C815" s="5">
        <v>1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1</v>
      </c>
    </row>
    <row r="816" spans="1:13" x14ac:dyDescent="0.25">
      <c r="A816" t="s">
        <v>2988</v>
      </c>
      <c r="B816" t="s">
        <v>2989</v>
      </c>
      <c r="C816" s="5">
        <v>1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1</v>
      </c>
      <c r="K816" s="3">
        <v>0</v>
      </c>
      <c r="L816" s="3">
        <v>0</v>
      </c>
      <c r="M816" s="3">
        <v>0</v>
      </c>
    </row>
    <row r="817" spans="1:13" x14ac:dyDescent="0.25">
      <c r="A817" t="s">
        <v>2990</v>
      </c>
      <c r="B817" t="s">
        <v>2991</v>
      </c>
      <c r="C817" s="5">
        <v>1</v>
      </c>
      <c r="D817" s="3">
        <v>0</v>
      </c>
      <c r="E817" s="3">
        <v>1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</row>
    <row r="818" spans="1:13" x14ac:dyDescent="0.25">
      <c r="A818" t="s">
        <v>2992</v>
      </c>
      <c r="B818" t="s">
        <v>2993</v>
      </c>
      <c r="C818" s="5">
        <v>1</v>
      </c>
      <c r="D818" s="3">
        <v>0</v>
      </c>
      <c r="E818" s="3">
        <v>0</v>
      </c>
      <c r="F818" s="3">
        <v>0</v>
      </c>
      <c r="G818" s="3">
        <v>0</v>
      </c>
      <c r="H818" s="3">
        <v>1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</row>
    <row r="819" spans="1:13" x14ac:dyDescent="0.25">
      <c r="A819" t="s">
        <v>2994</v>
      </c>
      <c r="B819" t="s">
        <v>2995</v>
      </c>
      <c r="C819" s="5">
        <v>1</v>
      </c>
      <c r="D819" s="3">
        <v>0</v>
      </c>
      <c r="E819" s="3">
        <v>0</v>
      </c>
      <c r="F819" s="3">
        <v>1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</row>
    <row r="820" spans="1:13" x14ac:dyDescent="0.25">
      <c r="A820" t="s">
        <v>2996</v>
      </c>
      <c r="B820" t="s">
        <v>2997</v>
      </c>
      <c r="C820" s="5">
        <v>1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1</v>
      </c>
    </row>
    <row r="821" spans="1:13" x14ac:dyDescent="0.25">
      <c r="A821" t="s">
        <v>1058</v>
      </c>
      <c r="B821" t="s">
        <v>1059</v>
      </c>
      <c r="C821" s="5">
        <v>1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1</v>
      </c>
    </row>
    <row r="822" spans="1:13" x14ac:dyDescent="0.25">
      <c r="A822" t="s">
        <v>1776</v>
      </c>
      <c r="B822" t="s">
        <v>1777</v>
      </c>
      <c r="C822" s="5">
        <v>1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1</v>
      </c>
    </row>
    <row r="823" spans="1:13" x14ac:dyDescent="0.25">
      <c r="A823" t="s">
        <v>1543</v>
      </c>
      <c r="B823" t="s">
        <v>1544</v>
      </c>
      <c r="C823" s="5">
        <v>1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1</v>
      </c>
      <c r="J823" s="3">
        <v>0</v>
      </c>
      <c r="K823" s="3">
        <v>0</v>
      </c>
      <c r="L823" s="3">
        <v>0</v>
      </c>
      <c r="M823" s="3">
        <v>0</v>
      </c>
    </row>
    <row r="824" spans="1:13" x14ac:dyDescent="0.25">
      <c r="A824" t="s">
        <v>1211</v>
      </c>
      <c r="B824" t="s">
        <v>1212</v>
      </c>
      <c r="C824" s="5">
        <v>1</v>
      </c>
      <c r="D824" s="3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1</v>
      </c>
      <c r="K824" s="3">
        <v>0</v>
      </c>
      <c r="L824" s="3">
        <v>0</v>
      </c>
      <c r="M824" s="3">
        <v>0</v>
      </c>
    </row>
    <row r="825" spans="1:13" x14ac:dyDescent="0.25">
      <c r="A825" t="s">
        <v>2998</v>
      </c>
      <c r="B825" t="s">
        <v>2999</v>
      </c>
      <c r="C825" s="5">
        <v>1</v>
      </c>
      <c r="D825" s="3">
        <v>1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</row>
    <row r="826" spans="1:13" x14ac:dyDescent="0.25">
      <c r="A826" t="s">
        <v>1273</v>
      </c>
      <c r="B826" t="s">
        <v>1274</v>
      </c>
      <c r="C826" s="5">
        <v>1</v>
      </c>
      <c r="D826" s="3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1</v>
      </c>
      <c r="K826" s="3">
        <v>0</v>
      </c>
      <c r="L826" s="3">
        <v>0</v>
      </c>
      <c r="M826" s="3">
        <v>0</v>
      </c>
    </row>
    <row r="827" spans="1:13" x14ac:dyDescent="0.25">
      <c r="A827" t="s">
        <v>3000</v>
      </c>
      <c r="B827" t="s">
        <v>3001</v>
      </c>
      <c r="C827" s="5">
        <v>1</v>
      </c>
      <c r="D827" s="3">
        <v>0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1</v>
      </c>
      <c r="L827" s="3">
        <v>0</v>
      </c>
      <c r="M827" s="3">
        <v>0</v>
      </c>
    </row>
    <row r="828" spans="1:13" x14ac:dyDescent="0.25">
      <c r="A828" t="s">
        <v>3002</v>
      </c>
      <c r="B828" t="s">
        <v>3003</v>
      </c>
      <c r="C828" s="5">
        <v>1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1</v>
      </c>
      <c r="M828" s="3">
        <v>0</v>
      </c>
    </row>
    <row r="829" spans="1:13" x14ac:dyDescent="0.25">
      <c r="A829" t="s">
        <v>1778</v>
      </c>
      <c r="B829" t="s">
        <v>1779</v>
      </c>
      <c r="C829" s="5">
        <v>1</v>
      </c>
      <c r="D829" s="3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1</v>
      </c>
      <c r="K829" s="3">
        <v>0</v>
      </c>
      <c r="L829" s="3">
        <v>0</v>
      </c>
      <c r="M829" s="3">
        <v>0</v>
      </c>
    </row>
    <row r="830" spans="1:13" x14ac:dyDescent="0.25">
      <c r="A830" t="s">
        <v>3004</v>
      </c>
      <c r="B830" t="s">
        <v>3005</v>
      </c>
      <c r="C830" s="5">
        <v>1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1</v>
      </c>
      <c r="M830" s="3">
        <v>0</v>
      </c>
    </row>
    <row r="831" spans="1:13" x14ac:dyDescent="0.25">
      <c r="A831" t="s">
        <v>669</v>
      </c>
      <c r="B831" t="s">
        <v>670</v>
      </c>
      <c r="C831" s="5">
        <v>1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1</v>
      </c>
      <c r="L831" s="3">
        <v>0</v>
      </c>
      <c r="M831" s="3">
        <v>0</v>
      </c>
    </row>
    <row r="832" spans="1:13" x14ac:dyDescent="0.25">
      <c r="A832" t="s">
        <v>3006</v>
      </c>
      <c r="B832" t="s">
        <v>3007</v>
      </c>
      <c r="C832" s="5">
        <v>1</v>
      </c>
      <c r="D832" s="3">
        <v>0</v>
      </c>
      <c r="E832" s="3">
        <v>0</v>
      </c>
      <c r="F832" s="3">
        <v>0</v>
      </c>
      <c r="G832" s="3">
        <v>1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</row>
    <row r="833" spans="1:13" x14ac:dyDescent="0.25">
      <c r="A833" t="s">
        <v>3008</v>
      </c>
      <c r="B833" t="s">
        <v>3009</v>
      </c>
      <c r="C833" s="5">
        <v>1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1</v>
      </c>
      <c r="L833" s="3">
        <v>0</v>
      </c>
      <c r="M833" s="3">
        <v>0</v>
      </c>
    </row>
    <row r="834" spans="1:13" x14ac:dyDescent="0.25">
      <c r="A834" t="s">
        <v>3010</v>
      </c>
      <c r="B834" t="s">
        <v>3011</v>
      </c>
      <c r="C834" s="5">
        <v>1</v>
      </c>
      <c r="D834" s="3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1</v>
      </c>
    </row>
    <row r="835" spans="1:13" x14ac:dyDescent="0.25">
      <c r="A835" t="s">
        <v>3012</v>
      </c>
      <c r="B835" t="s">
        <v>3013</v>
      </c>
      <c r="C835" s="5">
        <v>1</v>
      </c>
      <c r="D835" s="3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1</v>
      </c>
      <c r="M835" s="3">
        <v>0</v>
      </c>
    </row>
    <row r="836" spans="1:13" x14ac:dyDescent="0.25">
      <c r="A836" t="s">
        <v>3014</v>
      </c>
      <c r="B836" t="s">
        <v>3015</v>
      </c>
      <c r="C836" s="5">
        <v>1</v>
      </c>
      <c r="D836" s="3">
        <v>0</v>
      </c>
      <c r="E836" s="3">
        <v>0</v>
      </c>
      <c r="F836" s="3">
        <v>0</v>
      </c>
      <c r="G836" s="3">
        <v>1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</row>
    <row r="837" spans="1:13" x14ac:dyDescent="0.25">
      <c r="A837" t="s">
        <v>3016</v>
      </c>
      <c r="B837" t="s">
        <v>3017</v>
      </c>
      <c r="C837" s="5">
        <v>1</v>
      </c>
      <c r="D837" s="3">
        <v>0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</row>
    <row r="838" spans="1:13" x14ac:dyDescent="0.25">
      <c r="A838" t="s">
        <v>3018</v>
      </c>
      <c r="B838" t="s">
        <v>3019</v>
      </c>
      <c r="C838" s="5">
        <v>1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1</v>
      </c>
      <c r="K838" s="3">
        <v>0</v>
      </c>
      <c r="L838" s="3">
        <v>0</v>
      </c>
      <c r="M838" s="3">
        <v>0</v>
      </c>
    </row>
    <row r="839" spans="1:13" x14ac:dyDescent="0.25">
      <c r="A839" t="s">
        <v>672</v>
      </c>
      <c r="B839" t="s">
        <v>673</v>
      </c>
      <c r="C839" s="5">
        <v>1</v>
      </c>
      <c r="D839" s="3">
        <v>1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</row>
    <row r="840" spans="1:13" x14ac:dyDescent="0.25">
      <c r="A840" t="s">
        <v>3020</v>
      </c>
      <c r="B840" t="s">
        <v>3021</v>
      </c>
      <c r="C840" s="5">
        <v>1</v>
      </c>
      <c r="D840" s="3">
        <v>1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</row>
    <row r="841" spans="1:13" x14ac:dyDescent="0.25">
      <c r="A841" t="s">
        <v>3022</v>
      </c>
      <c r="B841" t="s">
        <v>3023</v>
      </c>
      <c r="C841" s="5">
        <v>1</v>
      </c>
      <c r="D841" s="3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1</v>
      </c>
      <c r="K841" s="3">
        <v>0</v>
      </c>
      <c r="L841" s="3">
        <v>0</v>
      </c>
      <c r="M841" s="3">
        <v>0</v>
      </c>
    </row>
    <row r="842" spans="1:13" x14ac:dyDescent="0.25">
      <c r="A842" t="s">
        <v>3024</v>
      </c>
      <c r="B842" t="s">
        <v>3025</v>
      </c>
      <c r="C842" s="5">
        <v>1</v>
      </c>
      <c r="D842" s="3">
        <v>0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</row>
    <row r="843" spans="1:13" x14ac:dyDescent="0.25">
      <c r="A843" t="s">
        <v>3026</v>
      </c>
      <c r="B843" t="s">
        <v>3027</v>
      </c>
      <c r="C843" s="5">
        <v>1</v>
      </c>
      <c r="D843" s="3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1</v>
      </c>
      <c r="L843" s="3">
        <v>0</v>
      </c>
      <c r="M843" s="3">
        <v>0</v>
      </c>
    </row>
    <row r="844" spans="1:13" x14ac:dyDescent="0.25">
      <c r="A844" t="s">
        <v>3028</v>
      </c>
      <c r="B844" t="s">
        <v>3029</v>
      </c>
      <c r="C844" s="5">
        <v>1</v>
      </c>
      <c r="D844" s="3">
        <v>0</v>
      </c>
      <c r="E844" s="3">
        <v>0</v>
      </c>
      <c r="F844" s="3">
        <v>0</v>
      </c>
      <c r="G844" s="3">
        <v>0</v>
      </c>
      <c r="H844" s="3">
        <v>0</v>
      </c>
      <c r="I844" s="3">
        <v>1</v>
      </c>
      <c r="J844" s="3">
        <v>0</v>
      </c>
      <c r="K844" s="3">
        <v>0</v>
      </c>
      <c r="L844" s="3">
        <v>0</v>
      </c>
      <c r="M844" s="3">
        <v>0</v>
      </c>
    </row>
    <row r="845" spans="1:13" x14ac:dyDescent="0.25">
      <c r="A845" t="s">
        <v>3030</v>
      </c>
      <c r="B845" t="s">
        <v>3031</v>
      </c>
      <c r="C845" s="5">
        <v>1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1</v>
      </c>
      <c r="J845" s="3">
        <v>0</v>
      </c>
      <c r="K845" s="3">
        <v>0</v>
      </c>
      <c r="L845" s="3">
        <v>0</v>
      </c>
      <c r="M845" s="3">
        <v>0</v>
      </c>
    </row>
    <row r="846" spans="1:13" x14ac:dyDescent="0.25">
      <c r="A846" t="s">
        <v>1786</v>
      </c>
      <c r="B846" t="s">
        <v>1787</v>
      </c>
      <c r="C846" s="5">
        <v>1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1</v>
      </c>
      <c r="L846" s="3">
        <v>0</v>
      </c>
      <c r="M846" s="3">
        <v>0</v>
      </c>
    </row>
    <row r="847" spans="1:13" x14ac:dyDescent="0.25">
      <c r="A847" t="s">
        <v>3032</v>
      </c>
      <c r="B847" t="s">
        <v>2203</v>
      </c>
      <c r="C847" s="5">
        <v>1</v>
      </c>
      <c r="D847" s="3">
        <v>0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1</v>
      </c>
    </row>
    <row r="848" spans="1:13" x14ac:dyDescent="0.25">
      <c r="A848" t="s">
        <v>927</v>
      </c>
      <c r="B848" t="s">
        <v>928</v>
      </c>
      <c r="C848" s="5">
        <v>1</v>
      </c>
      <c r="D848" s="3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1</v>
      </c>
      <c r="L848" s="3">
        <v>0</v>
      </c>
      <c r="M848" s="3">
        <v>0</v>
      </c>
    </row>
    <row r="849" spans="1:13" x14ac:dyDescent="0.25">
      <c r="A849" t="s">
        <v>3033</v>
      </c>
      <c r="B849" t="s">
        <v>3034</v>
      </c>
      <c r="C849" s="5">
        <v>1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1</v>
      </c>
      <c r="J849" s="3">
        <v>0</v>
      </c>
      <c r="K849" s="3">
        <v>0</v>
      </c>
      <c r="L849" s="3">
        <v>0</v>
      </c>
      <c r="M849" s="3">
        <v>0</v>
      </c>
    </row>
    <row r="850" spans="1:13" x14ac:dyDescent="0.25">
      <c r="A850" t="s">
        <v>3035</v>
      </c>
      <c r="B850" t="s">
        <v>3036</v>
      </c>
      <c r="C850" s="5">
        <v>1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1</v>
      </c>
      <c r="L850" s="3">
        <v>0</v>
      </c>
      <c r="M850" s="3">
        <v>0</v>
      </c>
    </row>
    <row r="851" spans="1:13" x14ac:dyDescent="0.25">
      <c r="A851" t="s">
        <v>1557</v>
      </c>
      <c r="B851" t="s">
        <v>1558</v>
      </c>
      <c r="C851" s="5">
        <v>1</v>
      </c>
      <c r="D851" s="3">
        <v>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1</v>
      </c>
      <c r="L851" s="3">
        <v>0</v>
      </c>
      <c r="M851" s="3">
        <v>0</v>
      </c>
    </row>
    <row r="852" spans="1:13" x14ac:dyDescent="0.25">
      <c r="A852" t="s">
        <v>462</v>
      </c>
      <c r="B852" t="s">
        <v>463</v>
      </c>
      <c r="C852" s="5">
        <v>1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</row>
    <row r="853" spans="1:13" x14ac:dyDescent="0.25">
      <c r="A853" t="s">
        <v>680</v>
      </c>
      <c r="B853" t="s">
        <v>681</v>
      </c>
      <c r="C853" s="5">
        <v>1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</row>
    <row r="854" spans="1:13" x14ac:dyDescent="0.25">
      <c r="A854" t="s">
        <v>3037</v>
      </c>
      <c r="B854" t="s">
        <v>3038</v>
      </c>
      <c r="C854" s="5">
        <v>1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1</v>
      </c>
      <c r="L854" s="3">
        <v>0</v>
      </c>
      <c r="M854" s="3">
        <v>0</v>
      </c>
    </row>
    <row r="855" spans="1:13" x14ac:dyDescent="0.25">
      <c r="A855" t="s">
        <v>3039</v>
      </c>
      <c r="B855" t="s">
        <v>3040</v>
      </c>
      <c r="C855" s="5">
        <v>1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1</v>
      </c>
      <c r="L855" s="3">
        <v>0</v>
      </c>
      <c r="M855" s="3">
        <v>0</v>
      </c>
    </row>
    <row r="856" spans="1:13" x14ac:dyDescent="0.25">
      <c r="A856" t="s">
        <v>3041</v>
      </c>
      <c r="B856" t="s">
        <v>3042</v>
      </c>
      <c r="C856" s="5">
        <v>1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</row>
    <row r="857" spans="1:13" x14ac:dyDescent="0.25">
      <c r="A857" t="s">
        <v>3043</v>
      </c>
      <c r="B857" t="s">
        <v>3044</v>
      </c>
      <c r="C857" s="5">
        <v>1</v>
      </c>
      <c r="D857" s="3">
        <v>0</v>
      </c>
      <c r="E857" s="3">
        <v>0</v>
      </c>
      <c r="F857" s="3">
        <v>0</v>
      </c>
      <c r="G857" s="3">
        <v>1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</row>
    <row r="858" spans="1:13" x14ac:dyDescent="0.25">
      <c r="A858" t="s">
        <v>3045</v>
      </c>
      <c r="B858" t="s">
        <v>3046</v>
      </c>
      <c r="C858" s="5">
        <v>1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1</v>
      </c>
      <c r="M858" s="3">
        <v>0</v>
      </c>
    </row>
    <row r="859" spans="1:13" x14ac:dyDescent="0.25">
      <c r="A859" t="s">
        <v>929</v>
      </c>
      <c r="B859" t="s">
        <v>930</v>
      </c>
      <c r="C859" s="5">
        <v>1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1</v>
      </c>
      <c r="L859" s="3">
        <v>0</v>
      </c>
      <c r="M859" s="3">
        <v>0</v>
      </c>
    </row>
    <row r="860" spans="1:13" x14ac:dyDescent="0.25">
      <c r="A860" t="s">
        <v>3047</v>
      </c>
      <c r="B860" t="s">
        <v>3048</v>
      </c>
      <c r="C860" s="5">
        <v>1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1</v>
      </c>
      <c r="L860" s="3">
        <v>0</v>
      </c>
      <c r="M860" s="3">
        <v>0</v>
      </c>
    </row>
    <row r="861" spans="1:13" x14ac:dyDescent="0.25">
      <c r="A861" t="s">
        <v>3049</v>
      </c>
      <c r="B861" t="s">
        <v>3050</v>
      </c>
      <c r="C861" s="5">
        <v>1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</row>
    <row r="862" spans="1:13" x14ac:dyDescent="0.25">
      <c r="A862" t="s">
        <v>3051</v>
      </c>
      <c r="B862" t="s">
        <v>3052</v>
      </c>
      <c r="C862" s="5">
        <v>1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</row>
    <row r="863" spans="1:13" x14ac:dyDescent="0.25">
      <c r="A863" t="s">
        <v>3053</v>
      </c>
      <c r="B863" t="s">
        <v>3054</v>
      </c>
      <c r="C863" s="5">
        <v>1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1</v>
      </c>
      <c r="L863" s="3">
        <v>0</v>
      </c>
      <c r="M863" s="3">
        <v>0</v>
      </c>
    </row>
    <row r="864" spans="1:13" x14ac:dyDescent="0.25">
      <c r="A864" t="s">
        <v>1559</v>
      </c>
      <c r="B864" t="s">
        <v>1560</v>
      </c>
      <c r="C864" s="5">
        <v>1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</row>
    <row r="865" spans="1:13" x14ac:dyDescent="0.25">
      <c r="A865" t="s">
        <v>466</v>
      </c>
      <c r="B865" t="s">
        <v>467</v>
      </c>
      <c r="C865" s="5">
        <v>1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1</v>
      </c>
      <c r="L865" s="3">
        <v>0</v>
      </c>
      <c r="M865" s="3">
        <v>0</v>
      </c>
    </row>
    <row r="866" spans="1:13" x14ac:dyDescent="0.25">
      <c r="A866" t="s">
        <v>3055</v>
      </c>
      <c r="B866" t="s">
        <v>3056</v>
      </c>
      <c r="C866" s="5">
        <v>1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</row>
    <row r="867" spans="1:13" x14ac:dyDescent="0.25">
      <c r="A867" t="s">
        <v>3057</v>
      </c>
      <c r="B867" t="s">
        <v>3058</v>
      </c>
      <c r="C867" s="5">
        <v>1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</row>
    <row r="868" spans="1:13" x14ac:dyDescent="0.25">
      <c r="A868" t="s">
        <v>3059</v>
      </c>
      <c r="B868" t="s">
        <v>3060</v>
      </c>
      <c r="C868" s="5">
        <v>1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1</v>
      </c>
      <c r="L868" s="3">
        <v>0</v>
      </c>
      <c r="M868" s="3">
        <v>0</v>
      </c>
    </row>
    <row r="869" spans="1:13" x14ac:dyDescent="0.25">
      <c r="A869" t="s">
        <v>3061</v>
      </c>
      <c r="B869" t="s">
        <v>3062</v>
      </c>
      <c r="C869" s="5">
        <v>1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</row>
    <row r="870" spans="1:13" x14ac:dyDescent="0.25">
      <c r="A870" t="s">
        <v>3063</v>
      </c>
      <c r="B870" t="s">
        <v>3064</v>
      </c>
      <c r="C870" s="5">
        <v>1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</row>
    <row r="871" spans="1:13" x14ac:dyDescent="0.25">
      <c r="A871" t="s">
        <v>3065</v>
      </c>
      <c r="B871" t="s">
        <v>3066</v>
      </c>
      <c r="C871" s="5">
        <v>1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1</v>
      </c>
      <c r="L871" s="3">
        <v>0</v>
      </c>
      <c r="M871" s="3">
        <v>0</v>
      </c>
    </row>
    <row r="872" spans="1:13" x14ac:dyDescent="0.25">
      <c r="A872" t="s">
        <v>3067</v>
      </c>
      <c r="B872" t="s">
        <v>3068</v>
      </c>
      <c r="C872" s="5">
        <v>1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1</v>
      </c>
      <c r="L872" s="3">
        <v>0</v>
      </c>
      <c r="M872" s="3">
        <v>0</v>
      </c>
    </row>
    <row r="873" spans="1:13" x14ac:dyDescent="0.25">
      <c r="A873" t="s">
        <v>3069</v>
      </c>
      <c r="B873" t="s">
        <v>3070</v>
      </c>
      <c r="C873" s="5">
        <v>1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</row>
    <row r="874" spans="1:13" x14ac:dyDescent="0.25">
      <c r="A874" t="s">
        <v>3071</v>
      </c>
      <c r="B874" t="s">
        <v>3072</v>
      </c>
      <c r="C874" s="5">
        <v>1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</row>
    <row r="875" spans="1:13" x14ac:dyDescent="0.25">
      <c r="A875" t="s">
        <v>1794</v>
      </c>
      <c r="B875" t="s">
        <v>1795</v>
      </c>
      <c r="C875" s="5">
        <v>1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1</v>
      </c>
      <c r="L875" s="3">
        <v>0</v>
      </c>
      <c r="M875" s="3">
        <v>0</v>
      </c>
    </row>
    <row r="876" spans="1:13" x14ac:dyDescent="0.25">
      <c r="A876" t="s">
        <v>3073</v>
      </c>
      <c r="B876" t="s">
        <v>3074</v>
      </c>
      <c r="C876" s="5">
        <v>1</v>
      </c>
      <c r="D876" s="3">
        <v>0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1</v>
      </c>
      <c r="L876" s="3">
        <v>0</v>
      </c>
      <c r="M876" s="3">
        <v>0</v>
      </c>
    </row>
    <row r="877" spans="1:13" x14ac:dyDescent="0.25">
      <c r="A877" t="s">
        <v>747</v>
      </c>
      <c r="B877" t="s">
        <v>748</v>
      </c>
      <c r="C877" s="5">
        <v>1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</row>
    <row r="878" spans="1:13" x14ac:dyDescent="0.25">
      <c r="A878" t="s">
        <v>3075</v>
      </c>
      <c r="B878" t="s">
        <v>3076</v>
      </c>
      <c r="C878" s="5">
        <v>1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</row>
    <row r="879" spans="1:13" x14ac:dyDescent="0.25">
      <c r="A879" t="s">
        <v>3077</v>
      </c>
      <c r="B879" t="s">
        <v>3078</v>
      </c>
      <c r="C879" s="5">
        <v>1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</row>
    <row r="880" spans="1:13" x14ac:dyDescent="0.25">
      <c r="A880" t="s">
        <v>1217</v>
      </c>
      <c r="B880" t="s">
        <v>1218</v>
      </c>
      <c r="C880" s="5">
        <v>1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1</v>
      </c>
      <c r="L880" s="3">
        <v>0</v>
      </c>
      <c r="M880" s="3">
        <v>0</v>
      </c>
    </row>
    <row r="881" spans="1:13" x14ac:dyDescent="0.25">
      <c r="A881" t="s">
        <v>1275</v>
      </c>
      <c r="B881" t="s">
        <v>1276</v>
      </c>
      <c r="C881" s="5">
        <v>1</v>
      </c>
      <c r="D881" s="3">
        <v>1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</row>
    <row r="882" spans="1:13" x14ac:dyDescent="0.25">
      <c r="A882" t="s">
        <v>1796</v>
      </c>
      <c r="B882" t="s">
        <v>1797</v>
      </c>
      <c r="C882" s="5">
        <v>1</v>
      </c>
      <c r="D882" s="3">
        <v>0</v>
      </c>
      <c r="E882" s="3">
        <v>1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</row>
    <row r="883" spans="1:13" x14ac:dyDescent="0.25">
      <c r="A883" t="s">
        <v>3079</v>
      </c>
      <c r="B883" t="s">
        <v>3080</v>
      </c>
      <c r="C883" s="5">
        <v>1</v>
      </c>
      <c r="D883" s="3">
        <v>1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</row>
    <row r="884" spans="1:13" x14ac:dyDescent="0.25">
      <c r="A884" t="s">
        <v>931</v>
      </c>
      <c r="B884" t="s">
        <v>813</v>
      </c>
      <c r="C884" s="5">
        <v>1</v>
      </c>
      <c r="D884" s="3">
        <v>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</row>
    <row r="885" spans="1:13" x14ac:dyDescent="0.25">
      <c r="A885" t="s">
        <v>3081</v>
      </c>
      <c r="B885" t="s">
        <v>3082</v>
      </c>
      <c r="C885" s="5">
        <v>1</v>
      </c>
      <c r="D885" s="3">
        <v>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</row>
    <row r="886" spans="1:13" x14ac:dyDescent="0.25">
      <c r="A886" t="s">
        <v>472</v>
      </c>
      <c r="B886" t="s">
        <v>473</v>
      </c>
      <c r="C886" s="5">
        <v>1</v>
      </c>
      <c r="D886" s="3">
        <v>0</v>
      </c>
      <c r="E886" s="3">
        <v>1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</row>
    <row r="887" spans="1:13" x14ac:dyDescent="0.25">
      <c r="A887" t="s">
        <v>3083</v>
      </c>
      <c r="B887" t="s">
        <v>3084</v>
      </c>
      <c r="C887" s="5">
        <v>1</v>
      </c>
      <c r="D887" s="3">
        <v>0</v>
      </c>
      <c r="E887" s="3">
        <v>1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</row>
    <row r="888" spans="1:13" x14ac:dyDescent="0.25">
      <c r="A888" t="s">
        <v>1798</v>
      </c>
      <c r="B888" t="s">
        <v>1799</v>
      </c>
      <c r="C888" s="5">
        <v>1</v>
      </c>
      <c r="D888" s="3">
        <v>1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</row>
    <row r="889" spans="1:13" x14ac:dyDescent="0.25">
      <c r="A889" t="s">
        <v>3085</v>
      </c>
      <c r="B889" t="s">
        <v>3086</v>
      </c>
      <c r="C889" s="5">
        <v>1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</row>
    <row r="890" spans="1:13" x14ac:dyDescent="0.25">
      <c r="A890" t="s">
        <v>1800</v>
      </c>
      <c r="B890" t="s">
        <v>1801</v>
      </c>
      <c r="C890" s="5">
        <v>1</v>
      </c>
      <c r="D890" s="3">
        <v>0</v>
      </c>
      <c r="E890" s="3">
        <v>1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</row>
    <row r="891" spans="1:13" x14ac:dyDescent="0.25">
      <c r="A891" t="s">
        <v>1277</v>
      </c>
      <c r="B891" t="s">
        <v>1278</v>
      </c>
      <c r="C891" s="5">
        <v>1</v>
      </c>
      <c r="D891" s="3">
        <v>0</v>
      </c>
      <c r="E891" s="3">
        <v>0</v>
      </c>
      <c r="F891" s="3">
        <v>0</v>
      </c>
      <c r="G891" s="3">
        <v>0</v>
      </c>
      <c r="H891" s="3">
        <v>0</v>
      </c>
      <c r="I891" s="3">
        <v>1</v>
      </c>
      <c r="J891" s="3">
        <v>0</v>
      </c>
      <c r="K891" s="3">
        <v>0</v>
      </c>
      <c r="L891" s="3">
        <v>0</v>
      </c>
      <c r="M891" s="3">
        <v>0</v>
      </c>
    </row>
    <row r="892" spans="1:13" x14ac:dyDescent="0.25">
      <c r="A892" t="s">
        <v>3087</v>
      </c>
      <c r="B892" t="s">
        <v>3088</v>
      </c>
      <c r="C892" s="5">
        <v>1</v>
      </c>
      <c r="D892" s="3">
        <v>0</v>
      </c>
      <c r="E892" s="3">
        <v>1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</row>
    <row r="893" spans="1:13" x14ac:dyDescent="0.25">
      <c r="A893" t="s">
        <v>3089</v>
      </c>
      <c r="B893" t="s">
        <v>3090</v>
      </c>
      <c r="C893" s="5">
        <v>1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1</v>
      </c>
      <c r="L893" s="3">
        <v>0</v>
      </c>
      <c r="M893" s="3">
        <v>0</v>
      </c>
    </row>
    <row r="894" spans="1:13" x14ac:dyDescent="0.25">
      <c r="A894" t="s">
        <v>3091</v>
      </c>
      <c r="B894" t="s">
        <v>3092</v>
      </c>
      <c r="C894" s="5">
        <v>1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1</v>
      </c>
      <c r="L894" s="3">
        <v>0</v>
      </c>
      <c r="M894" s="3">
        <v>0</v>
      </c>
    </row>
    <row r="895" spans="1:13" x14ac:dyDescent="0.25">
      <c r="A895" t="s">
        <v>3093</v>
      </c>
      <c r="B895" t="s">
        <v>3094</v>
      </c>
      <c r="C895" s="5">
        <v>1</v>
      </c>
      <c r="D895" s="3">
        <v>0</v>
      </c>
      <c r="E895" s="3">
        <v>1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</row>
    <row r="896" spans="1:13" x14ac:dyDescent="0.25">
      <c r="A896" t="s">
        <v>3095</v>
      </c>
      <c r="B896" t="s">
        <v>3096</v>
      </c>
      <c r="C896" s="5">
        <v>1</v>
      </c>
      <c r="D896" s="3">
        <v>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</row>
    <row r="897" spans="1:13" x14ac:dyDescent="0.25">
      <c r="A897" t="s">
        <v>3097</v>
      </c>
      <c r="B897" t="s">
        <v>3098</v>
      </c>
      <c r="C897" s="5">
        <v>1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1</v>
      </c>
    </row>
    <row r="898" spans="1:13" x14ac:dyDescent="0.25">
      <c r="A898" t="s">
        <v>3099</v>
      </c>
      <c r="B898" t="s">
        <v>3100</v>
      </c>
      <c r="C898" s="5">
        <v>1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1</v>
      </c>
      <c r="L898" s="3">
        <v>0</v>
      </c>
      <c r="M898" s="3">
        <v>0</v>
      </c>
    </row>
    <row r="899" spans="1:13" x14ac:dyDescent="0.25">
      <c r="A899" t="s">
        <v>3101</v>
      </c>
      <c r="B899" t="s">
        <v>3102</v>
      </c>
      <c r="C899" s="5">
        <v>1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1</v>
      </c>
      <c r="M899" s="3">
        <v>0</v>
      </c>
    </row>
    <row r="900" spans="1:13" x14ac:dyDescent="0.25">
      <c r="A900" t="s">
        <v>1565</v>
      </c>
      <c r="B900" t="s">
        <v>1566</v>
      </c>
      <c r="C900" s="5">
        <v>1</v>
      </c>
      <c r="D900" s="3">
        <v>0</v>
      </c>
      <c r="E900" s="3">
        <v>1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</row>
    <row r="901" spans="1:13" x14ac:dyDescent="0.25">
      <c r="A901" t="s">
        <v>3103</v>
      </c>
      <c r="B901" t="s">
        <v>3104</v>
      </c>
      <c r="C901" s="5">
        <v>1</v>
      </c>
      <c r="D901" s="3">
        <v>0</v>
      </c>
      <c r="E901" s="3">
        <v>1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</row>
    <row r="902" spans="1:13" x14ac:dyDescent="0.25">
      <c r="A902" t="s">
        <v>478</v>
      </c>
      <c r="B902" t="s">
        <v>377</v>
      </c>
      <c r="C902" s="5">
        <v>1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1</v>
      </c>
      <c r="M902" s="3">
        <v>0</v>
      </c>
    </row>
    <row r="903" spans="1:13" x14ac:dyDescent="0.25">
      <c r="A903" t="s">
        <v>3105</v>
      </c>
      <c r="B903" t="s">
        <v>3106</v>
      </c>
      <c r="C903" s="5">
        <v>1</v>
      </c>
      <c r="D903" s="3">
        <v>0</v>
      </c>
      <c r="E903" s="3">
        <v>1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</row>
    <row r="904" spans="1:13" x14ac:dyDescent="0.25">
      <c r="A904" t="s">
        <v>3107</v>
      </c>
      <c r="B904" t="s">
        <v>3108</v>
      </c>
      <c r="C904" s="5">
        <v>1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1</v>
      </c>
      <c r="M904" s="3">
        <v>0</v>
      </c>
    </row>
    <row r="905" spans="1:13" x14ac:dyDescent="0.25">
      <c r="A905" t="s">
        <v>1808</v>
      </c>
      <c r="B905" t="s">
        <v>1809</v>
      </c>
      <c r="C905" s="5">
        <v>1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</row>
    <row r="906" spans="1:13" x14ac:dyDescent="0.25">
      <c r="A906" t="s">
        <v>3109</v>
      </c>
      <c r="B906" t="s">
        <v>3110</v>
      </c>
      <c r="C906" s="5">
        <v>1</v>
      </c>
      <c r="D906" s="3">
        <v>0</v>
      </c>
      <c r="E906" s="3">
        <v>0</v>
      </c>
      <c r="F906" s="3">
        <v>0</v>
      </c>
      <c r="G906" s="3">
        <v>0</v>
      </c>
      <c r="H906" s="3">
        <v>1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</row>
    <row r="907" spans="1:13" x14ac:dyDescent="0.25">
      <c r="A907" t="s">
        <v>3111</v>
      </c>
      <c r="B907" t="s">
        <v>2237</v>
      </c>
      <c r="C907" s="5">
        <v>1</v>
      </c>
      <c r="D907" s="3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1</v>
      </c>
    </row>
    <row r="908" spans="1:13" x14ac:dyDescent="0.25">
      <c r="A908" t="s">
        <v>3112</v>
      </c>
      <c r="B908" t="s">
        <v>2239</v>
      </c>
      <c r="C908" s="5">
        <v>1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1</v>
      </c>
      <c r="L908" s="3">
        <v>0</v>
      </c>
      <c r="M908" s="3">
        <v>0</v>
      </c>
    </row>
    <row r="909" spans="1:13" x14ac:dyDescent="0.25">
      <c r="A909" t="s">
        <v>1816</v>
      </c>
      <c r="B909" t="s">
        <v>1722</v>
      </c>
      <c r="C909" s="5">
        <v>1</v>
      </c>
      <c r="D909" s="3">
        <v>0</v>
      </c>
      <c r="E909" s="3">
        <v>0</v>
      </c>
      <c r="F909" s="3">
        <v>0</v>
      </c>
      <c r="G909" s="3">
        <v>1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</row>
    <row r="910" spans="1:13" x14ac:dyDescent="0.25">
      <c r="A910" t="s">
        <v>3113</v>
      </c>
      <c r="B910" t="s">
        <v>3114</v>
      </c>
      <c r="C910" s="5">
        <v>1</v>
      </c>
      <c r="D910" s="3">
        <v>0</v>
      </c>
      <c r="E910" s="3">
        <v>0</v>
      </c>
      <c r="F910" s="3">
        <v>0</v>
      </c>
      <c r="G910" s="3">
        <v>0</v>
      </c>
      <c r="H910" s="3">
        <v>1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</row>
    <row r="911" spans="1:13" x14ac:dyDescent="0.25">
      <c r="A911" t="s">
        <v>3115</v>
      </c>
      <c r="B911" t="s">
        <v>2241</v>
      </c>
      <c r="C911" s="5">
        <v>1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1</v>
      </c>
      <c r="M911" s="3">
        <v>0</v>
      </c>
    </row>
    <row r="912" spans="1:13" x14ac:dyDescent="0.25">
      <c r="A912" t="s">
        <v>1580</v>
      </c>
      <c r="B912" t="s">
        <v>1581</v>
      </c>
      <c r="C912" s="5">
        <v>1</v>
      </c>
      <c r="D912" s="3">
        <v>0</v>
      </c>
      <c r="E912" s="3">
        <v>0</v>
      </c>
      <c r="F912" s="3">
        <v>0</v>
      </c>
      <c r="G912" s="3">
        <v>0</v>
      </c>
      <c r="H912" s="3">
        <v>1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</row>
    <row r="913" spans="1:13" x14ac:dyDescent="0.25">
      <c r="A913" t="s">
        <v>3116</v>
      </c>
      <c r="B913" t="s">
        <v>3117</v>
      </c>
      <c r="C913" s="5">
        <v>1</v>
      </c>
      <c r="D913" s="3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</row>
    <row r="914" spans="1:13" x14ac:dyDescent="0.25">
      <c r="A914" t="s">
        <v>1584</v>
      </c>
      <c r="B914" t="s">
        <v>1585</v>
      </c>
      <c r="C914" s="5">
        <v>1</v>
      </c>
      <c r="D914" s="3">
        <v>0</v>
      </c>
      <c r="E914" s="3">
        <v>0</v>
      </c>
      <c r="F914" s="3">
        <v>0</v>
      </c>
      <c r="G914" s="3">
        <v>0</v>
      </c>
      <c r="H914" s="3">
        <v>1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</row>
    <row r="915" spans="1:13" x14ac:dyDescent="0.25">
      <c r="A915" t="s">
        <v>3118</v>
      </c>
      <c r="B915" t="s">
        <v>3119</v>
      </c>
      <c r="C915" s="5">
        <v>1</v>
      </c>
      <c r="D915" s="3">
        <v>1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</row>
    <row r="916" spans="1:13" x14ac:dyDescent="0.25">
      <c r="A916" t="s">
        <v>3120</v>
      </c>
      <c r="B916" t="s">
        <v>3121</v>
      </c>
      <c r="C916" s="5">
        <v>1</v>
      </c>
      <c r="D916" s="3">
        <v>0</v>
      </c>
      <c r="E916" s="3">
        <v>0</v>
      </c>
      <c r="F916" s="3">
        <v>0</v>
      </c>
      <c r="G916" s="3">
        <v>0</v>
      </c>
      <c r="H916" s="3">
        <v>1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</row>
    <row r="917" spans="1:13" x14ac:dyDescent="0.25">
      <c r="A917" t="s">
        <v>3122</v>
      </c>
      <c r="B917" t="s">
        <v>3123</v>
      </c>
      <c r="C917" s="5">
        <v>1</v>
      </c>
      <c r="D917" s="3">
        <v>1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</row>
    <row r="918" spans="1:13" x14ac:dyDescent="0.25">
      <c r="A918" t="s">
        <v>1817</v>
      </c>
      <c r="B918" t="s">
        <v>1818</v>
      </c>
      <c r="C918" s="5">
        <v>1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</row>
    <row r="919" spans="1:13" x14ac:dyDescent="0.25">
      <c r="A919" t="s">
        <v>3124</v>
      </c>
      <c r="B919" t="s">
        <v>3125</v>
      </c>
      <c r="C919" s="5">
        <v>1</v>
      </c>
      <c r="D919" s="3">
        <v>0</v>
      </c>
      <c r="E919" s="3">
        <v>0</v>
      </c>
      <c r="F919" s="3">
        <v>0</v>
      </c>
      <c r="G919" s="3">
        <v>0</v>
      </c>
      <c r="H919" s="3">
        <v>1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</row>
    <row r="920" spans="1:13" x14ac:dyDescent="0.25">
      <c r="A920" t="s">
        <v>947</v>
      </c>
      <c r="B920" t="s">
        <v>948</v>
      </c>
      <c r="C920" s="5">
        <v>1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1</v>
      </c>
      <c r="K920" s="3">
        <v>0</v>
      </c>
      <c r="L920" s="3">
        <v>0</v>
      </c>
      <c r="M920" s="3">
        <v>0</v>
      </c>
    </row>
    <row r="921" spans="1:13" x14ac:dyDescent="0.25">
      <c r="A921" t="s">
        <v>1588</v>
      </c>
      <c r="B921" t="s">
        <v>1589</v>
      </c>
      <c r="C921" s="5">
        <v>1</v>
      </c>
      <c r="D921" s="3">
        <v>1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</row>
    <row r="922" spans="1:13" x14ac:dyDescent="0.25">
      <c r="A922" t="s">
        <v>1819</v>
      </c>
      <c r="B922" t="s">
        <v>1820</v>
      </c>
      <c r="C922" s="5">
        <v>1</v>
      </c>
      <c r="D922" s="3">
        <v>0</v>
      </c>
      <c r="E922" s="3">
        <v>0</v>
      </c>
      <c r="F922" s="3">
        <v>1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</row>
    <row r="923" spans="1:13" x14ac:dyDescent="0.25">
      <c r="A923" t="s">
        <v>1590</v>
      </c>
      <c r="B923" t="s">
        <v>1591</v>
      </c>
      <c r="C923" s="5">
        <v>1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1</v>
      </c>
    </row>
    <row r="924" spans="1:13" x14ac:dyDescent="0.25">
      <c r="A924" t="s">
        <v>3126</v>
      </c>
      <c r="B924" t="s">
        <v>3127</v>
      </c>
      <c r="C924" s="5">
        <v>1</v>
      </c>
      <c r="D924" s="3">
        <v>0</v>
      </c>
      <c r="E924" s="3">
        <v>0</v>
      </c>
      <c r="F924" s="3">
        <v>1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</row>
    <row r="925" spans="1:13" x14ac:dyDescent="0.25">
      <c r="A925" t="s">
        <v>1592</v>
      </c>
      <c r="B925" t="s">
        <v>1593</v>
      </c>
      <c r="C925" s="5">
        <v>1</v>
      </c>
      <c r="D925" s="3">
        <v>0</v>
      </c>
      <c r="E925" s="3">
        <v>0</v>
      </c>
      <c r="F925" s="3">
        <v>0</v>
      </c>
      <c r="G925" s="3">
        <v>0</v>
      </c>
      <c r="H925" s="3">
        <v>1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</row>
    <row r="926" spans="1:13" x14ac:dyDescent="0.25">
      <c r="A926" t="s">
        <v>3128</v>
      </c>
      <c r="B926" t="s">
        <v>3129</v>
      </c>
      <c r="C926" s="5">
        <v>1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1</v>
      </c>
      <c r="K926" s="3">
        <v>0</v>
      </c>
      <c r="L926" s="3">
        <v>0</v>
      </c>
      <c r="M926" s="3">
        <v>0</v>
      </c>
    </row>
    <row r="927" spans="1:13" x14ac:dyDescent="0.25">
      <c r="A927" t="s">
        <v>3130</v>
      </c>
      <c r="B927" t="s">
        <v>3131</v>
      </c>
      <c r="C927" s="5">
        <v>1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1</v>
      </c>
      <c r="K927" s="3">
        <v>0</v>
      </c>
      <c r="L927" s="3">
        <v>0</v>
      </c>
      <c r="M927" s="3">
        <v>0</v>
      </c>
    </row>
    <row r="928" spans="1:13" x14ac:dyDescent="0.25">
      <c r="A928" t="s">
        <v>3132</v>
      </c>
      <c r="B928" t="s">
        <v>3133</v>
      </c>
      <c r="C928" s="5">
        <v>1</v>
      </c>
      <c r="D928" s="3">
        <v>0</v>
      </c>
      <c r="E928" s="3">
        <v>0</v>
      </c>
      <c r="F928" s="3">
        <v>0</v>
      </c>
      <c r="G928" s="3">
        <v>0</v>
      </c>
      <c r="H928" s="3">
        <v>1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</row>
    <row r="929" spans="1:13" x14ac:dyDescent="0.25">
      <c r="A929" t="s">
        <v>1602</v>
      </c>
      <c r="B929" t="s">
        <v>1603</v>
      </c>
      <c r="C929" s="5">
        <v>1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1</v>
      </c>
      <c r="K929" s="3">
        <v>0</v>
      </c>
      <c r="L929" s="3">
        <v>0</v>
      </c>
      <c r="M929" s="3">
        <v>0</v>
      </c>
    </row>
    <row r="930" spans="1:13" x14ac:dyDescent="0.25">
      <c r="A930" t="s">
        <v>3134</v>
      </c>
      <c r="B930" t="s">
        <v>3135</v>
      </c>
      <c r="C930" s="5">
        <v>1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1</v>
      </c>
      <c r="K930" s="3">
        <v>0</v>
      </c>
      <c r="L930" s="3">
        <v>0</v>
      </c>
      <c r="M930" s="3">
        <v>0</v>
      </c>
    </row>
    <row r="931" spans="1:13" x14ac:dyDescent="0.25">
      <c r="A931" t="s">
        <v>1825</v>
      </c>
      <c r="B931" t="s">
        <v>1826</v>
      </c>
      <c r="C931" s="5">
        <v>1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1</v>
      </c>
      <c r="M931" s="3">
        <v>0</v>
      </c>
    </row>
    <row r="932" spans="1:13" x14ac:dyDescent="0.25">
      <c r="A932" t="s">
        <v>3136</v>
      </c>
      <c r="B932" t="s">
        <v>3137</v>
      </c>
      <c r="C932" s="5">
        <v>1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1</v>
      </c>
      <c r="J932" s="3">
        <v>0</v>
      </c>
      <c r="K932" s="3">
        <v>0</v>
      </c>
      <c r="L932" s="3">
        <v>0</v>
      </c>
      <c r="M932" s="3">
        <v>0</v>
      </c>
    </row>
    <row r="933" spans="1:13" x14ac:dyDescent="0.25">
      <c r="A933" t="s">
        <v>3138</v>
      </c>
      <c r="B933" t="s">
        <v>3139</v>
      </c>
      <c r="C933" s="5">
        <v>1</v>
      </c>
      <c r="D933" s="3">
        <v>0</v>
      </c>
      <c r="E933" s="3">
        <v>0</v>
      </c>
      <c r="F933" s="3">
        <v>0</v>
      </c>
      <c r="G933" s="3">
        <v>0</v>
      </c>
      <c r="H933" s="3">
        <v>1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</row>
    <row r="934" spans="1:13" x14ac:dyDescent="0.25">
      <c r="A934" t="s">
        <v>3140</v>
      </c>
      <c r="B934" t="s">
        <v>3141</v>
      </c>
      <c r="C934" s="5">
        <v>1</v>
      </c>
      <c r="D934" s="3">
        <v>0</v>
      </c>
      <c r="E934" s="3">
        <v>0</v>
      </c>
      <c r="F934" s="3">
        <v>0</v>
      </c>
      <c r="G934" s="3">
        <v>0</v>
      </c>
      <c r="H934" s="3">
        <v>1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</row>
    <row r="935" spans="1:13" x14ac:dyDescent="0.25">
      <c r="A935" t="s">
        <v>3142</v>
      </c>
      <c r="B935" t="s">
        <v>3143</v>
      </c>
      <c r="C935" s="5">
        <v>1</v>
      </c>
      <c r="D935" s="3">
        <v>1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</row>
    <row r="936" spans="1:13" x14ac:dyDescent="0.25">
      <c r="A936" t="s">
        <v>3144</v>
      </c>
      <c r="B936" t="s">
        <v>3145</v>
      </c>
      <c r="C936" s="5">
        <v>1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1</v>
      </c>
      <c r="K936" s="3">
        <v>0</v>
      </c>
      <c r="L936" s="3">
        <v>0</v>
      </c>
      <c r="M936" s="3">
        <v>0</v>
      </c>
    </row>
    <row r="937" spans="1:13" x14ac:dyDescent="0.25">
      <c r="A937" t="s">
        <v>3146</v>
      </c>
      <c r="B937" t="s">
        <v>3147</v>
      </c>
      <c r="C937" s="5">
        <v>1</v>
      </c>
      <c r="D937" s="3">
        <v>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</row>
    <row r="938" spans="1:13" x14ac:dyDescent="0.25">
      <c r="A938" t="s">
        <v>3148</v>
      </c>
      <c r="B938" t="s">
        <v>3149</v>
      </c>
      <c r="C938" s="5">
        <v>1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1</v>
      </c>
      <c r="K938" s="3">
        <v>0</v>
      </c>
      <c r="L938" s="3">
        <v>0</v>
      </c>
      <c r="M938" s="3">
        <v>0</v>
      </c>
    </row>
    <row r="939" spans="1:13" x14ac:dyDescent="0.25">
      <c r="A939" t="s">
        <v>3150</v>
      </c>
      <c r="B939" t="s">
        <v>3151</v>
      </c>
      <c r="C939" s="5">
        <v>1</v>
      </c>
      <c r="D939" s="3">
        <v>0</v>
      </c>
      <c r="E939" s="3">
        <v>0</v>
      </c>
      <c r="F939" s="3">
        <v>0</v>
      </c>
      <c r="G939" s="3">
        <v>0</v>
      </c>
      <c r="H939" s="3">
        <v>1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</row>
    <row r="940" spans="1:13" x14ac:dyDescent="0.25">
      <c r="A940" t="s">
        <v>3152</v>
      </c>
      <c r="B940" t="s">
        <v>3153</v>
      </c>
      <c r="C940" s="5">
        <v>1</v>
      </c>
      <c r="D940" s="3">
        <v>0</v>
      </c>
      <c r="E940" s="3">
        <v>1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</row>
    <row r="941" spans="1:13" x14ac:dyDescent="0.25">
      <c r="A941" t="s">
        <v>3154</v>
      </c>
      <c r="B941" t="s">
        <v>3155</v>
      </c>
      <c r="C941" s="5">
        <v>1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1</v>
      </c>
      <c r="K941" s="3">
        <v>0</v>
      </c>
      <c r="L941" s="3">
        <v>0</v>
      </c>
      <c r="M941" s="3">
        <v>0</v>
      </c>
    </row>
    <row r="942" spans="1:13" x14ac:dyDescent="0.25">
      <c r="A942" t="s">
        <v>1032</v>
      </c>
      <c r="B942" t="s">
        <v>1033</v>
      </c>
      <c r="C942" s="5">
        <v>1</v>
      </c>
      <c r="D942" s="3">
        <v>0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1</v>
      </c>
      <c r="M942" s="3">
        <v>0</v>
      </c>
    </row>
    <row r="943" spans="1:13" x14ac:dyDescent="0.25">
      <c r="A943" t="s">
        <v>1622</v>
      </c>
      <c r="B943" t="s">
        <v>1623</v>
      </c>
      <c r="C943" s="5">
        <v>1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1</v>
      </c>
      <c r="J943" s="3">
        <v>0</v>
      </c>
      <c r="K943" s="3">
        <v>0</v>
      </c>
      <c r="L943" s="3">
        <v>0</v>
      </c>
      <c r="M943" s="3">
        <v>0</v>
      </c>
    </row>
    <row r="944" spans="1:13" x14ac:dyDescent="0.25">
      <c r="A944" t="s">
        <v>1070</v>
      </c>
      <c r="B944" t="s">
        <v>1071</v>
      </c>
      <c r="C944" s="5">
        <v>1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1</v>
      </c>
    </row>
    <row r="945" spans="1:13" x14ac:dyDescent="0.25">
      <c r="A945" t="s">
        <v>3156</v>
      </c>
      <c r="B945" t="s">
        <v>3157</v>
      </c>
      <c r="C945" s="5">
        <v>1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1</v>
      </c>
      <c r="K945" s="3">
        <v>0</v>
      </c>
      <c r="L945" s="3">
        <v>0</v>
      </c>
      <c r="M945" s="3">
        <v>0</v>
      </c>
    </row>
    <row r="946" spans="1:13" x14ac:dyDescent="0.25">
      <c r="A946" t="s">
        <v>3158</v>
      </c>
      <c r="B946" t="s">
        <v>3159</v>
      </c>
      <c r="C946" s="5">
        <v>1</v>
      </c>
      <c r="D946" s="3">
        <v>0</v>
      </c>
      <c r="E946" s="3">
        <v>0</v>
      </c>
      <c r="F946" s="3">
        <v>0</v>
      </c>
      <c r="G946" s="3">
        <v>0</v>
      </c>
      <c r="H946" s="3">
        <v>1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</row>
    <row r="947" spans="1:13" x14ac:dyDescent="0.25">
      <c r="A947" t="s">
        <v>3160</v>
      </c>
      <c r="B947" t="s">
        <v>3161</v>
      </c>
      <c r="C947" s="5">
        <v>1</v>
      </c>
      <c r="D947" s="3">
        <v>0</v>
      </c>
      <c r="E947" s="3">
        <v>0</v>
      </c>
      <c r="F947" s="3">
        <v>0</v>
      </c>
      <c r="G947" s="3">
        <v>0</v>
      </c>
      <c r="H947" s="3">
        <v>1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</row>
    <row r="948" spans="1:13" x14ac:dyDescent="0.25">
      <c r="A948" t="s">
        <v>3162</v>
      </c>
      <c r="B948" t="s">
        <v>3163</v>
      </c>
      <c r="C948" s="5">
        <v>1</v>
      </c>
      <c r="D948" s="3">
        <v>0</v>
      </c>
      <c r="E948" s="3">
        <v>0</v>
      </c>
      <c r="F948" s="3">
        <v>0</v>
      </c>
      <c r="G948" s="3">
        <v>0</v>
      </c>
      <c r="H948" s="3">
        <v>1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</row>
    <row r="949" spans="1:13" x14ac:dyDescent="0.25">
      <c r="A949" t="s">
        <v>752</v>
      </c>
      <c r="B949" t="s">
        <v>753</v>
      </c>
      <c r="C949" s="5">
        <v>1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  <c r="M949" s="3">
        <v>1</v>
      </c>
    </row>
    <row r="950" spans="1:13" x14ac:dyDescent="0.25">
      <c r="A950" t="s">
        <v>3164</v>
      </c>
      <c r="B950" t="s">
        <v>3165</v>
      </c>
      <c r="C950" s="5">
        <v>1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1</v>
      </c>
    </row>
    <row r="951" spans="1:13" x14ac:dyDescent="0.25">
      <c r="A951" t="s">
        <v>3166</v>
      </c>
      <c r="B951" t="s">
        <v>3167</v>
      </c>
      <c r="C951" s="5">
        <v>1</v>
      </c>
      <c r="D951" s="3">
        <v>0</v>
      </c>
      <c r="E951" s="3">
        <v>0</v>
      </c>
      <c r="F951" s="3">
        <v>0</v>
      </c>
      <c r="G951" s="3">
        <v>0</v>
      </c>
      <c r="H951" s="3">
        <v>1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</row>
    <row r="952" spans="1:13" x14ac:dyDescent="0.25">
      <c r="A952" t="s">
        <v>3168</v>
      </c>
      <c r="B952" t="s">
        <v>3169</v>
      </c>
      <c r="C952" s="5">
        <v>1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1</v>
      </c>
      <c r="K952" s="3">
        <v>0</v>
      </c>
      <c r="L952" s="3">
        <v>0</v>
      </c>
      <c r="M952" s="3">
        <v>0</v>
      </c>
    </row>
    <row r="953" spans="1:13" x14ac:dyDescent="0.25">
      <c r="A953" t="s">
        <v>3170</v>
      </c>
      <c r="B953" t="s">
        <v>3171</v>
      </c>
      <c r="C953" s="5">
        <v>1</v>
      </c>
      <c r="D953" s="3">
        <v>0</v>
      </c>
      <c r="E953" s="3">
        <v>0</v>
      </c>
      <c r="F953" s="3">
        <v>0</v>
      </c>
      <c r="G953" s="3">
        <v>1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</row>
    <row r="954" spans="1:13" x14ac:dyDescent="0.25">
      <c r="A954" t="s">
        <v>3172</v>
      </c>
      <c r="B954" t="s">
        <v>3173</v>
      </c>
      <c r="C954" s="5">
        <v>1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1</v>
      </c>
      <c r="K954" s="3">
        <v>0</v>
      </c>
      <c r="L954" s="3">
        <v>0</v>
      </c>
      <c r="M954" s="3">
        <v>0</v>
      </c>
    </row>
    <row r="955" spans="1:13" x14ac:dyDescent="0.25">
      <c r="A955" t="s">
        <v>3174</v>
      </c>
      <c r="B955" t="s">
        <v>3175</v>
      </c>
      <c r="C955" s="5">
        <v>1</v>
      </c>
      <c r="D955" s="3">
        <v>0</v>
      </c>
      <c r="E955" s="3">
        <v>0</v>
      </c>
      <c r="F955" s="3">
        <v>0</v>
      </c>
      <c r="G955" s="3">
        <v>0</v>
      </c>
      <c r="H955" s="3">
        <v>1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</row>
    <row r="956" spans="1:13" x14ac:dyDescent="0.25">
      <c r="A956" t="s">
        <v>3176</v>
      </c>
      <c r="B956" t="s">
        <v>3177</v>
      </c>
      <c r="C956" s="5">
        <v>1</v>
      </c>
      <c r="D956" s="3">
        <v>0</v>
      </c>
      <c r="E956" s="3">
        <v>0</v>
      </c>
      <c r="F956" s="3">
        <v>0</v>
      </c>
      <c r="G956" s="3">
        <v>0</v>
      </c>
      <c r="H956" s="3">
        <v>1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</row>
    <row r="957" spans="1:13" x14ac:dyDescent="0.25">
      <c r="A957" t="s">
        <v>3178</v>
      </c>
      <c r="B957" t="s">
        <v>3179</v>
      </c>
      <c r="C957" s="5">
        <v>1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1</v>
      </c>
      <c r="L957" s="3">
        <v>0</v>
      </c>
      <c r="M957" s="3">
        <v>0</v>
      </c>
    </row>
    <row r="958" spans="1:13" x14ac:dyDescent="0.25">
      <c r="A958" t="s">
        <v>487</v>
      </c>
      <c r="B958" t="s">
        <v>488</v>
      </c>
      <c r="C958" s="5">
        <v>1</v>
      </c>
      <c r="D958" s="3">
        <v>0</v>
      </c>
      <c r="E958" s="3">
        <v>0</v>
      </c>
      <c r="F958" s="3">
        <v>0</v>
      </c>
      <c r="G958" s="3">
        <v>0</v>
      </c>
      <c r="H958" s="3">
        <v>1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</row>
    <row r="959" spans="1:13" x14ac:dyDescent="0.25">
      <c r="A959" t="s">
        <v>3180</v>
      </c>
      <c r="B959" t="s">
        <v>3181</v>
      </c>
      <c r="C959" s="5">
        <v>1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1</v>
      </c>
    </row>
    <row r="960" spans="1:13" x14ac:dyDescent="0.25">
      <c r="A960" t="s">
        <v>3182</v>
      </c>
      <c r="B960" t="s">
        <v>3183</v>
      </c>
      <c r="C960" s="5">
        <v>1</v>
      </c>
      <c r="D960" s="3">
        <v>0</v>
      </c>
      <c r="E960" s="3">
        <v>0</v>
      </c>
      <c r="F960" s="3">
        <v>0</v>
      </c>
      <c r="G960" s="3">
        <v>0</v>
      </c>
      <c r="H960" s="3">
        <v>1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</row>
    <row r="961" spans="1:13" x14ac:dyDescent="0.25">
      <c r="A961" t="s">
        <v>3184</v>
      </c>
      <c r="B961" t="s">
        <v>3185</v>
      </c>
      <c r="C961" s="5">
        <v>1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1</v>
      </c>
      <c r="K961" s="3">
        <v>0</v>
      </c>
      <c r="L961" s="3">
        <v>0</v>
      </c>
      <c r="M961" s="3">
        <v>0</v>
      </c>
    </row>
    <row r="962" spans="1:13" x14ac:dyDescent="0.25">
      <c r="A962" t="s">
        <v>3186</v>
      </c>
      <c r="B962" t="s">
        <v>3187</v>
      </c>
      <c r="C962" s="5">
        <v>1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1</v>
      </c>
      <c r="J962" s="3">
        <v>0</v>
      </c>
      <c r="K962" s="3">
        <v>0</v>
      </c>
      <c r="L962" s="3">
        <v>0</v>
      </c>
      <c r="M962" s="3">
        <v>0</v>
      </c>
    </row>
    <row r="963" spans="1:13" x14ac:dyDescent="0.25">
      <c r="A963" t="s">
        <v>3188</v>
      </c>
      <c r="B963" t="s">
        <v>3189</v>
      </c>
      <c r="C963" s="5">
        <v>1</v>
      </c>
      <c r="D963" s="3">
        <v>0</v>
      </c>
      <c r="E963" s="3">
        <v>0</v>
      </c>
      <c r="F963" s="3">
        <v>1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</row>
    <row r="964" spans="1:13" x14ac:dyDescent="0.25">
      <c r="A964" t="s">
        <v>3190</v>
      </c>
      <c r="B964" t="s">
        <v>2255</v>
      </c>
      <c r="C964" s="5">
        <v>1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1</v>
      </c>
    </row>
    <row r="965" spans="1:13" x14ac:dyDescent="0.25">
      <c r="A965" t="s">
        <v>1845</v>
      </c>
      <c r="B965" t="s">
        <v>1846</v>
      </c>
      <c r="C965" s="5">
        <v>1</v>
      </c>
      <c r="D965" s="3">
        <v>0</v>
      </c>
      <c r="E965" s="3">
        <v>0</v>
      </c>
      <c r="F965" s="3">
        <v>0</v>
      </c>
      <c r="G965" s="3">
        <v>1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</row>
    <row r="966" spans="1:13" x14ac:dyDescent="0.25">
      <c r="A966" t="s">
        <v>3191</v>
      </c>
      <c r="B966" t="s">
        <v>3192</v>
      </c>
      <c r="C966" s="5">
        <v>1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1</v>
      </c>
      <c r="K966" s="3">
        <v>0</v>
      </c>
      <c r="L966" s="3">
        <v>0</v>
      </c>
      <c r="M966" s="3">
        <v>0</v>
      </c>
    </row>
    <row r="967" spans="1:13" x14ac:dyDescent="0.25">
      <c r="A967" t="s">
        <v>3193</v>
      </c>
      <c r="B967" t="s">
        <v>3194</v>
      </c>
      <c r="C967" s="5">
        <v>1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1</v>
      </c>
      <c r="K967" s="3">
        <v>0</v>
      </c>
      <c r="L967" s="3">
        <v>0</v>
      </c>
      <c r="M967" s="3">
        <v>0</v>
      </c>
    </row>
    <row r="968" spans="1:13" x14ac:dyDescent="0.25">
      <c r="A968" t="s">
        <v>3195</v>
      </c>
      <c r="B968" t="s">
        <v>3196</v>
      </c>
      <c r="C968" s="5">
        <v>1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1</v>
      </c>
    </row>
    <row r="969" spans="1:13" x14ac:dyDescent="0.25">
      <c r="A969" t="s">
        <v>3197</v>
      </c>
      <c r="B969" t="s">
        <v>3198</v>
      </c>
      <c r="C969" s="5">
        <v>1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1</v>
      </c>
      <c r="L969" s="3">
        <v>0</v>
      </c>
      <c r="M969" s="3">
        <v>0</v>
      </c>
    </row>
    <row r="970" spans="1:13" x14ac:dyDescent="0.25">
      <c r="A970" t="s">
        <v>1849</v>
      </c>
      <c r="B970" t="s">
        <v>1850</v>
      </c>
      <c r="C970" s="5">
        <v>1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</row>
    <row r="971" spans="1:13" x14ac:dyDescent="0.25">
      <c r="A971" t="s">
        <v>3199</v>
      </c>
      <c r="B971" t="s">
        <v>3200</v>
      </c>
      <c r="C971" s="5">
        <v>1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1</v>
      </c>
      <c r="L971" s="3">
        <v>0</v>
      </c>
      <c r="M971" s="3">
        <v>0</v>
      </c>
    </row>
    <row r="972" spans="1:13" x14ac:dyDescent="0.25">
      <c r="A972" t="s">
        <v>1650</v>
      </c>
      <c r="B972" t="s">
        <v>1651</v>
      </c>
      <c r="C972" s="5">
        <v>1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</row>
    <row r="973" spans="1:13" x14ac:dyDescent="0.25">
      <c r="A973" t="s">
        <v>3201</v>
      </c>
      <c r="B973" t="s">
        <v>3202</v>
      </c>
      <c r="C973" s="5">
        <v>1</v>
      </c>
      <c r="D973" s="3">
        <v>0</v>
      </c>
      <c r="E973" s="3">
        <v>0</v>
      </c>
      <c r="F973" s="3">
        <v>0</v>
      </c>
      <c r="G973" s="3">
        <v>1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</row>
    <row r="974" spans="1:13" x14ac:dyDescent="0.25">
      <c r="A974" t="s">
        <v>3203</v>
      </c>
      <c r="B974" t="s">
        <v>3204</v>
      </c>
      <c r="C974" s="5">
        <v>1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1</v>
      </c>
      <c r="J974" s="3">
        <v>0</v>
      </c>
      <c r="K974" s="3">
        <v>0</v>
      </c>
      <c r="L974" s="3">
        <v>0</v>
      </c>
      <c r="M974" s="3">
        <v>0</v>
      </c>
    </row>
    <row r="975" spans="1:13" x14ac:dyDescent="0.25">
      <c r="A975" t="s">
        <v>3205</v>
      </c>
      <c r="B975" t="s">
        <v>3206</v>
      </c>
      <c r="C975" s="5">
        <v>1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1</v>
      </c>
      <c r="J975" s="3">
        <v>0</v>
      </c>
      <c r="K975" s="3">
        <v>0</v>
      </c>
      <c r="L975" s="3">
        <v>0</v>
      </c>
      <c r="M975" s="3">
        <v>0</v>
      </c>
    </row>
    <row r="976" spans="1:13" x14ac:dyDescent="0.25">
      <c r="A976" t="s">
        <v>3207</v>
      </c>
      <c r="B976" t="s">
        <v>3208</v>
      </c>
      <c r="C976" s="5">
        <v>1</v>
      </c>
      <c r="D976" s="3">
        <v>0</v>
      </c>
      <c r="E976" s="3">
        <v>0</v>
      </c>
      <c r="F976" s="3">
        <v>0</v>
      </c>
      <c r="G976" s="3">
        <v>1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</row>
    <row r="977" spans="1:13" x14ac:dyDescent="0.25">
      <c r="A977" t="s">
        <v>3209</v>
      </c>
      <c r="B977" t="s">
        <v>3210</v>
      </c>
      <c r="C977" s="5">
        <v>1</v>
      </c>
      <c r="D977" s="3">
        <v>1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</row>
    <row r="978" spans="1:13" x14ac:dyDescent="0.25">
      <c r="A978" t="s">
        <v>3211</v>
      </c>
      <c r="B978" t="s">
        <v>3212</v>
      </c>
      <c r="C978" s="5">
        <v>1</v>
      </c>
      <c r="D978" s="3">
        <v>0</v>
      </c>
      <c r="E978" s="3">
        <v>0</v>
      </c>
      <c r="F978" s="3">
        <v>0</v>
      </c>
      <c r="G978" s="3">
        <v>0</v>
      </c>
      <c r="H978" s="3">
        <v>1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</row>
    <row r="979" spans="1:13" x14ac:dyDescent="0.25">
      <c r="A979" t="s">
        <v>489</v>
      </c>
      <c r="B979" t="s">
        <v>490</v>
      </c>
      <c r="C979" s="5">
        <v>1</v>
      </c>
      <c r="D979" s="3">
        <v>1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</row>
    <row r="980" spans="1:13" x14ac:dyDescent="0.25">
      <c r="A980" t="s">
        <v>3213</v>
      </c>
      <c r="B980" t="s">
        <v>3214</v>
      </c>
      <c r="C980" s="5">
        <v>1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</row>
    <row r="981" spans="1:13" x14ac:dyDescent="0.25">
      <c r="A981" t="s">
        <v>3215</v>
      </c>
      <c r="B981" t="s">
        <v>3216</v>
      </c>
      <c r="C981" s="5">
        <v>1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1</v>
      </c>
      <c r="K981" s="3">
        <v>0</v>
      </c>
      <c r="L981" s="3">
        <v>0</v>
      </c>
      <c r="M981" s="3">
        <v>0</v>
      </c>
    </row>
    <row r="982" spans="1:13" x14ac:dyDescent="0.25">
      <c r="A982" t="s">
        <v>3217</v>
      </c>
      <c r="B982" t="s">
        <v>3218</v>
      </c>
      <c r="C982" s="5">
        <v>1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</row>
    <row r="983" spans="1:13" x14ac:dyDescent="0.25">
      <c r="A983" t="s">
        <v>3219</v>
      </c>
      <c r="B983" t="s">
        <v>2265</v>
      </c>
      <c r="C983" s="5">
        <v>1</v>
      </c>
      <c r="D983" s="3">
        <v>1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</row>
    <row r="984" spans="1:13" x14ac:dyDescent="0.25">
      <c r="A984" t="s">
        <v>3220</v>
      </c>
      <c r="B984" t="s">
        <v>3221</v>
      </c>
      <c r="C984" s="5">
        <v>1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</row>
    <row r="985" spans="1:13" x14ac:dyDescent="0.25">
      <c r="A985" t="s">
        <v>3222</v>
      </c>
      <c r="B985" t="s">
        <v>3223</v>
      </c>
      <c r="C985" s="5">
        <v>1</v>
      </c>
      <c r="D985" s="3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1</v>
      </c>
      <c r="K985" s="3">
        <v>0</v>
      </c>
      <c r="L985" s="3">
        <v>0</v>
      </c>
      <c r="M985" s="3">
        <v>0</v>
      </c>
    </row>
    <row r="986" spans="1:13" x14ac:dyDescent="0.25">
      <c r="A986" t="s">
        <v>1241</v>
      </c>
      <c r="B986" t="s">
        <v>1242</v>
      </c>
      <c r="C986" s="5">
        <v>1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1</v>
      </c>
      <c r="K986" s="3">
        <v>0</v>
      </c>
      <c r="L986" s="3">
        <v>0</v>
      </c>
      <c r="M986" s="3">
        <v>0</v>
      </c>
    </row>
    <row r="987" spans="1:13" x14ac:dyDescent="0.25">
      <c r="A987" t="s">
        <v>3224</v>
      </c>
      <c r="B987" t="s">
        <v>3225</v>
      </c>
      <c r="C987" s="5">
        <v>1</v>
      </c>
      <c r="D987" s="3">
        <v>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</row>
    <row r="988" spans="1:13" x14ac:dyDescent="0.25">
      <c r="A988" t="s">
        <v>3226</v>
      </c>
      <c r="B988" t="s">
        <v>3227</v>
      </c>
      <c r="C988" s="5">
        <v>1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1</v>
      </c>
      <c r="L988" s="3">
        <v>0</v>
      </c>
      <c r="M988" s="3">
        <v>0</v>
      </c>
    </row>
    <row r="989" spans="1:13" x14ac:dyDescent="0.25">
      <c r="A989" t="s">
        <v>3228</v>
      </c>
      <c r="B989" t="s">
        <v>3229</v>
      </c>
      <c r="C989" s="5">
        <v>1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1</v>
      </c>
      <c r="M989" s="3">
        <v>0</v>
      </c>
    </row>
    <row r="990" spans="1:13" x14ac:dyDescent="0.25">
      <c r="A990" t="s">
        <v>1134</v>
      </c>
      <c r="B990" t="s">
        <v>1135</v>
      </c>
      <c r="C990" s="5">
        <v>1</v>
      </c>
      <c r="D990" s="3">
        <v>1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</row>
    <row r="991" spans="1:13" x14ac:dyDescent="0.25">
      <c r="A991" t="s">
        <v>3230</v>
      </c>
      <c r="B991" t="s">
        <v>3231</v>
      </c>
      <c r="C991" s="5">
        <v>1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</row>
    <row r="992" spans="1:13" x14ac:dyDescent="0.25">
      <c r="A992" t="s">
        <v>3232</v>
      </c>
      <c r="B992" t="s">
        <v>3233</v>
      </c>
      <c r="C992" s="5">
        <v>1</v>
      </c>
      <c r="D992" s="3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1</v>
      </c>
      <c r="K992" s="3">
        <v>0</v>
      </c>
      <c r="L992" s="3">
        <v>0</v>
      </c>
      <c r="M992" s="3">
        <v>0</v>
      </c>
    </row>
    <row r="993" spans="1:13" x14ac:dyDescent="0.25">
      <c r="A993" t="s">
        <v>3234</v>
      </c>
      <c r="B993" t="s">
        <v>3235</v>
      </c>
      <c r="C993" s="5">
        <v>1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1</v>
      </c>
      <c r="J993" s="3">
        <v>0</v>
      </c>
      <c r="K993" s="3">
        <v>0</v>
      </c>
      <c r="L993" s="3">
        <v>0</v>
      </c>
      <c r="M993" s="3">
        <v>0</v>
      </c>
    </row>
    <row r="994" spans="1:13" x14ac:dyDescent="0.25">
      <c r="A994" t="s">
        <v>3236</v>
      </c>
      <c r="B994" t="s">
        <v>3237</v>
      </c>
      <c r="C994" s="5">
        <v>1</v>
      </c>
      <c r="D994" s="3">
        <v>0</v>
      </c>
      <c r="E994" s="3">
        <v>1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</row>
    <row r="995" spans="1:13" x14ac:dyDescent="0.25">
      <c r="A995" t="s">
        <v>3238</v>
      </c>
      <c r="B995" t="s">
        <v>3239</v>
      </c>
      <c r="C995" s="5">
        <v>1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1</v>
      </c>
      <c r="K995" s="3">
        <v>0</v>
      </c>
      <c r="L995" s="3">
        <v>0</v>
      </c>
      <c r="M995" s="3">
        <v>0</v>
      </c>
    </row>
    <row r="996" spans="1:13" x14ac:dyDescent="0.25">
      <c r="A996" t="s">
        <v>3240</v>
      </c>
      <c r="B996" t="s">
        <v>3241</v>
      </c>
      <c r="C996" s="5">
        <v>1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1</v>
      </c>
      <c r="L996" s="3">
        <v>0</v>
      </c>
      <c r="M996" s="3">
        <v>0</v>
      </c>
    </row>
    <row r="997" spans="1:13" x14ac:dyDescent="0.25">
      <c r="A997" t="s">
        <v>3242</v>
      </c>
      <c r="B997" t="s">
        <v>3243</v>
      </c>
      <c r="C997" s="5">
        <v>1</v>
      </c>
      <c r="D997" s="3">
        <v>0</v>
      </c>
      <c r="E997" s="3">
        <v>0</v>
      </c>
      <c r="F997" s="3">
        <v>0</v>
      </c>
      <c r="G997" s="3">
        <v>0</v>
      </c>
      <c r="H997" s="3">
        <v>0</v>
      </c>
      <c r="I997" s="3">
        <v>1</v>
      </c>
      <c r="J997" s="3">
        <v>0</v>
      </c>
      <c r="K997" s="3">
        <v>0</v>
      </c>
      <c r="L997" s="3">
        <v>0</v>
      </c>
      <c r="M997" s="3">
        <v>0</v>
      </c>
    </row>
    <row r="998" spans="1:13" x14ac:dyDescent="0.25">
      <c r="A998" t="s">
        <v>3244</v>
      </c>
      <c r="B998" t="s">
        <v>3245</v>
      </c>
      <c r="C998" s="5">
        <v>1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1</v>
      </c>
      <c r="J998" s="3">
        <v>0</v>
      </c>
      <c r="K998" s="3">
        <v>0</v>
      </c>
      <c r="L998" s="3">
        <v>0</v>
      </c>
      <c r="M998" s="3">
        <v>0</v>
      </c>
    </row>
    <row r="999" spans="1:13" x14ac:dyDescent="0.25">
      <c r="A999" t="s">
        <v>3246</v>
      </c>
      <c r="B999" t="s">
        <v>3247</v>
      </c>
      <c r="C999" s="5">
        <v>1</v>
      </c>
      <c r="D999" s="3">
        <v>0</v>
      </c>
      <c r="E999" s="3">
        <v>0</v>
      </c>
      <c r="F999" s="3">
        <v>0</v>
      </c>
      <c r="G999" s="3">
        <v>0</v>
      </c>
      <c r="H999" s="3">
        <v>1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</row>
    <row r="1000" spans="1:13" x14ac:dyDescent="0.25">
      <c r="A1000" t="s">
        <v>3248</v>
      </c>
      <c r="B1000" t="s">
        <v>3249</v>
      </c>
      <c r="C1000" s="5">
        <v>1</v>
      </c>
      <c r="D1000" s="3">
        <v>0</v>
      </c>
      <c r="E1000" s="3">
        <v>0</v>
      </c>
      <c r="F1000" s="3">
        <v>0</v>
      </c>
      <c r="G1000" s="3">
        <v>0</v>
      </c>
      <c r="H1000" s="3">
        <v>1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</row>
    <row r="1001" spans="1:13" x14ac:dyDescent="0.25"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</row>
    <row r="1002" spans="1:13" x14ac:dyDescent="0.25"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</row>
    <row r="1003" spans="1:13" x14ac:dyDescent="0.25"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</row>
  </sheetData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2:T215"/>
  <sheetViews>
    <sheetView tabSelected="1" zoomScale="86" zoomScaleNormal="86" workbookViewId="0">
      <selection activeCell="P31" sqref="P31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100.85546875" customWidth="1"/>
    <col min="4" max="4" width="10" customWidth="1"/>
    <col min="5" max="5" width="11.42578125" customWidth="1"/>
    <col min="6" max="6" width="9.42578125" customWidth="1"/>
    <col min="7" max="7" width="14.85546875" customWidth="1"/>
    <col min="8" max="8" width="11.7109375" customWidth="1"/>
  </cols>
  <sheetData>
    <row r="2" spans="2:20" x14ac:dyDescent="0.25">
      <c r="B2" s="53" t="s">
        <v>1858</v>
      </c>
      <c r="C2" s="53"/>
      <c r="D2" s="53"/>
      <c r="E2" s="53"/>
    </row>
    <row r="3" spans="2:20" x14ac:dyDescent="0.25">
      <c r="B3" s="53" t="s">
        <v>3251</v>
      </c>
      <c r="C3" s="53"/>
      <c r="D3" s="53"/>
      <c r="E3" s="53"/>
      <c r="G3" s="53" t="s">
        <v>269</v>
      </c>
      <c r="H3" s="53"/>
      <c r="I3" s="53"/>
    </row>
    <row r="4" spans="2:20" ht="15.75" thickBot="1" x14ac:dyDescent="0.3"/>
    <row r="5" spans="2:20" ht="30" customHeight="1" thickBot="1" x14ac:dyDescent="0.3">
      <c r="B5" s="17" t="s">
        <v>265</v>
      </c>
      <c r="C5" s="17" t="s">
        <v>1076</v>
      </c>
      <c r="D5" s="18" t="s">
        <v>266</v>
      </c>
      <c r="E5" s="54" t="s">
        <v>3250</v>
      </c>
      <c r="G5" s="15" t="s">
        <v>270</v>
      </c>
      <c r="H5" s="16" t="s">
        <v>271</v>
      </c>
      <c r="I5" s="54" t="s">
        <v>3250</v>
      </c>
    </row>
    <row r="6" spans="2:20" x14ac:dyDescent="0.25">
      <c r="B6" s="41" t="s">
        <v>267</v>
      </c>
      <c r="C6" s="20"/>
      <c r="D6" s="31">
        <f>+D7+D15+D21+D29+D40+D49+D54+D62+D71+D76+D81+D87+D91+D98+D104+D110+D119+D126+D134+D143+D149+D155+D159+D168+D171+D175+D182+D188+D194+D204+D209</f>
        <v>19799</v>
      </c>
      <c r="E6" s="42">
        <f>D6/$D$6*100</f>
        <v>100</v>
      </c>
      <c r="G6" s="22" t="s">
        <v>266</v>
      </c>
      <c r="H6" s="23">
        <f>+H7+H10+H13+H16+H19</f>
        <v>19799</v>
      </c>
      <c r="I6" s="24">
        <f>+H6*100/H6</f>
        <v>100</v>
      </c>
      <c r="J6" s="9"/>
    </row>
    <row r="7" spans="2:20" x14ac:dyDescent="0.25">
      <c r="B7" s="19" t="s">
        <v>169</v>
      </c>
      <c r="C7" s="20"/>
      <c r="D7" s="46">
        <v>2057</v>
      </c>
      <c r="E7" s="43">
        <f>+D7/$D$6*100</f>
        <v>10.389413606747816</v>
      </c>
      <c r="G7" s="25" t="s">
        <v>6</v>
      </c>
      <c r="H7" s="26">
        <f>+H8+H9</f>
        <v>4999</v>
      </c>
      <c r="I7" s="27">
        <f>+H7/$H$6*100</f>
        <v>25.248749936865501</v>
      </c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2:20" x14ac:dyDescent="0.25">
      <c r="B8" s="47" t="s">
        <v>94</v>
      </c>
      <c r="C8" s="20" t="s">
        <v>95</v>
      </c>
      <c r="D8" s="48">
        <v>1786</v>
      </c>
      <c r="E8" s="44">
        <f>+D8/$D$7*100</f>
        <v>86.825473991249396</v>
      </c>
      <c r="F8" s="40"/>
      <c r="G8" s="28" t="s">
        <v>1</v>
      </c>
      <c r="H8" s="29">
        <v>2665</v>
      </c>
      <c r="I8" s="30">
        <f>+H8/$H$7*100</f>
        <v>53.310662132426486</v>
      </c>
    </row>
    <row r="9" spans="2:20" x14ac:dyDescent="0.25">
      <c r="B9" s="47" t="s">
        <v>816</v>
      </c>
      <c r="C9" s="20" t="s">
        <v>817</v>
      </c>
      <c r="D9" s="48">
        <v>225</v>
      </c>
      <c r="E9" s="44">
        <f t="shared" ref="E9:E14" si="0">+D9/$D$7*100</f>
        <v>10.938259601361205</v>
      </c>
      <c r="G9" s="28" t="s">
        <v>2</v>
      </c>
      <c r="H9" s="29">
        <v>2334</v>
      </c>
      <c r="I9" s="30">
        <f>+H9/$H$7*100</f>
        <v>46.689337867573514</v>
      </c>
    </row>
    <row r="10" spans="2:20" x14ac:dyDescent="0.25">
      <c r="B10" s="47" t="s">
        <v>1711</v>
      </c>
      <c r="C10" s="20" t="s">
        <v>1712</v>
      </c>
      <c r="D10" s="48">
        <v>39</v>
      </c>
      <c r="E10" s="44">
        <f t="shared" si="0"/>
        <v>1.8959649975692758</v>
      </c>
      <c r="G10" s="25" t="s">
        <v>272</v>
      </c>
      <c r="H10" s="26">
        <f>+H11+H12</f>
        <v>1206</v>
      </c>
      <c r="I10" s="27">
        <f>+H10/$H$6*100</f>
        <v>6.0912167281175815</v>
      </c>
    </row>
    <row r="11" spans="2:20" x14ac:dyDescent="0.25">
      <c r="B11" s="47" t="s">
        <v>1375</v>
      </c>
      <c r="C11" s="20" t="s">
        <v>1376</v>
      </c>
      <c r="D11" s="48">
        <v>3</v>
      </c>
      <c r="E11" s="44">
        <f t="shared" si="0"/>
        <v>0.14584346135148274</v>
      </c>
      <c r="G11" s="28" t="s">
        <v>1</v>
      </c>
      <c r="H11" s="29">
        <v>558</v>
      </c>
      <c r="I11" s="30">
        <f>+H11/$H$10*100</f>
        <v>46.268656716417908</v>
      </c>
    </row>
    <row r="12" spans="2:20" x14ac:dyDescent="0.25">
      <c r="B12" s="47" t="s">
        <v>593</v>
      </c>
      <c r="C12" s="20" t="s">
        <v>594</v>
      </c>
      <c r="D12" s="48">
        <v>2</v>
      </c>
      <c r="E12" s="44">
        <f t="shared" si="0"/>
        <v>9.7228974234321822E-2</v>
      </c>
      <c r="G12" s="28" t="s">
        <v>2</v>
      </c>
      <c r="H12" s="29">
        <v>648</v>
      </c>
      <c r="I12" s="30">
        <f>+H12/$H$10*100</f>
        <v>53.731343283582092</v>
      </c>
    </row>
    <row r="13" spans="2:20" x14ac:dyDescent="0.25">
      <c r="B13" s="47" t="s">
        <v>376</v>
      </c>
      <c r="C13" s="20" t="s">
        <v>377</v>
      </c>
      <c r="D13" s="48">
        <v>1</v>
      </c>
      <c r="E13" s="44">
        <f t="shared" si="0"/>
        <v>4.8614487117160911E-2</v>
      </c>
      <c r="G13" s="25" t="s">
        <v>5</v>
      </c>
      <c r="H13" s="26">
        <f>+H14+H15</f>
        <v>4670</v>
      </c>
      <c r="I13" s="27">
        <f>+H13/$H$6*100</f>
        <v>23.587049851002575</v>
      </c>
    </row>
    <row r="14" spans="2:20" x14ac:dyDescent="0.25">
      <c r="B14" s="47" t="s">
        <v>1255</v>
      </c>
      <c r="C14" s="20" t="s">
        <v>1256</v>
      </c>
      <c r="D14" s="48">
        <v>1</v>
      </c>
      <c r="E14" s="44">
        <f t="shared" si="0"/>
        <v>4.8614487117160911E-2</v>
      </c>
      <c r="G14" s="28" t="s">
        <v>1</v>
      </c>
      <c r="H14" s="29">
        <v>1648</v>
      </c>
      <c r="I14" s="30">
        <f>+H14/$H$13*100</f>
        <v>35.289079229122052</v>
      </c>
    </row>
    <row r="15" spans="2:20" x14ac:dyDescent="0.25">
      <c r="B15" s="19" t="s">
        <v>123</v>
      </c>
      <c r="C15" s="20"/>
      <c r="D15" s="46">
        <v>2049</v>
      </c>
      <c r="E15" s="43">
        <f>+D15/$D$6*100</f>
        <v>10.349007525632608</v>
      </c>
      <c r="G15" s="28" t="s">
        <v>2</v>
      </c>
      <c r="H15" s="29">
        <v>3022</v>
      </c>
      <c r="I15" s="30">
        <f>+H15/$H$13*100</f>
        <v>64.710920770877948</v>
      </c>
    </row>
    <row r="16" spans="2:20" x14ac:dyDescent="0.25">
      <c r="B16" s="47" t="s">
        <v>12</v>
      </c>
      <c r="C16" s="20" t="s">
        <v>13</v>
      </c>
      <c r="D16" s="48">
        <v>1532</v>
      </c>
      <c r="E16" s="44">
        <f>+D16/$D$15*100</f>
        <v>74.768179599804782</v>
      </c>
      <c r="G16" s="25" t="s">
        <v>7</v>
      </c>
      <c r="H16" s="26">
        <f>+H17+H18</f>
        <v>6570</v>
      </c>
      <c r="I16" s="27">
        <f>+H16/$H$6*100</f>
        <v>33.183494115864434</v>
      </c>
    </row>
    <row r="17" spans="2:11" x14ac:dyDescent="0.25">
      <c r="B17" s="47" t="s">
        <v>294</v>
      </c>
      <c r="C17" s="20" t="s">
        <v>295</v>
      </c>
      <c r="D17" s="48">
        <v>333</v>
      </c>
      <c r="E17" s="44">
        <f t="shared" ref="E17:E20" si="1">+D17/$D$15*100</f>
        <v>16.251830161054173</v>
      </c>
      <c r="F17" s="9"/>
      <c r="G17" s="28" t="s">
        <v>1</v>
      </c>
      <c r="H17" s="29">
        <v>2621</v>
      </c>
      <c r="I17" s="30">
        <f>+H17/$H$16*100</f>
        <v>39.893455098934552</v>
      </c>
    </row>
    <row r="18" spans="2:11" x14ac:dyDescent="0.25">
      <c r="B18" s="47" t="s">
        <v>1661</v>
      </c>
      <c r="C18" s="20" t="s">
        <v>1662</v>
      </c>
      <c r="D18" s="48">
        <v>178</v>
      </c>
      <c r="E18" s="44">
        <f t="shared" si="1"/>
        <v>8.6871644704734017</v>
      </c>
      <c r="G18" s="28" t="s">
        <v>2</v>
      </c>
      <c r="H18" s="29">
        <v>3949</v>
      </c>
      <c r="I18" s="30">
        <f>+H18/$H$16*100</f>
        <v>60.106544901065448</v>
      </c>
      <c r="K18" s="9"/>
    </row>
    <row r="19" spans="2:11" x14ac:dyDescent="0.25">
      <c r="B19" s="47" t="s">
        <v>1905</v>
      </c>
      <c r="C19" s="20" t="s">
        <v>1906</v>
      </c>
      <c r="D19" s="48">
        <v>5</v>
      </c>
      <c r="E19" s="44">
        <f t="shared" si="1"/>
        <v>0.2440214738897023</v>
      </c>
      <c r="G19" s="25" t="s">
        <v>8</v>
      </c>
      <c r="H19" s="26">
        <f>+H20+H21</f>
        <v>2354</v>
      </c>
      <c r="I19" s="27">
        <f>+H19/$H$6*100</f>
        <v>11.889489368149906</v>
      </c>
    </row>
    <row r="20" spans="2:11" x14ac:dyDescent="0.25">
      <c r="B20" s="47" t="s">
        <v>2027</v>
      </c>
      <c r="C20" s="20" t="s">
        <v>2028</v>
      </c>
      <c r="D20" s="48">
        <v>1</v>
      </c>
      <c r="E20" s="44">
        <f t="shared" si="1"/>
        <v>4.880429477794046E-2</v>
      </c>
      <c r="G20" s="28" t="s">
        <v>1</v>
      </c>
      <c r="H20" s="29">
        <v>995</v>
      </c>
      <c r="I20" s="30">
        <f>+H20/$H$19*100</f>
        <v>42.268479184367038</v>
      </c>
    </row>
    <row r="21" spans="2:11" x14ac:dyDescent="0.25">
      <c r="B21" s="19" t="s">
        <v>137</v>
      </c>
      <c r="C21" s="20"/>
      <c r="D21" s="46">
        <v>1815</v>
      </c>
      <c r="E21" s="43">
        <f>+D21/$D$6*100</f>
        <v>9.167129653012779</v>
      </c>
      <c r="G21" s="28" t="s">
        <v>2</v>
      </c>
      <c r="H21" s="29">
        <v>1359</v>
      </c>
      <c r="I21" s="30">
        <f>+H21/$H$19*100</f>
        <v>57.731520815632962</v>
      </c>
    </row>
    <row r="22" spans="2:11" x14ac:dyDescent="0.25">
      <c r="B22" s="47" t="s">
        <v>326</v>
      </c>
      <c r="C22" s="20" t="s">
        <v>327</v>
      </c>
      <c r="D22" s="48">
        <v>1065</v>
      </c>
      <c r="E22" s="44">
        <f>+D22/$D$21*100</f>
        <v>58.677685950413228</v>
      </c>
    </row>
    <row r="23" spans="2:11" x14ac:dyDescent="0.25">
      <c r="B23" s="47" t="s">
        <v>549</v>
      </c>
      <c r="C23" s="20" t="s">
        <v>550</v>
      </c>
      <c r="D23" s="48">
        <v>545</v>
      </c>
      <c r="E23" s="44">
        <f t="shared" ref="E23:E28" si="2">+D23/$D$21*100</f>
        <v>30.02754820936639</v>
      </c>
    </row>
    <row r="24" spans="2:11" x14ac:dyDescent="0.25">
      <c r="B24" s="47" t="s">
        <v>322</v>
      </c>
      <c r="C24" s="20" t="s">
        <v>323</v>
      </c>
      <c r="D24" s="48">
        <v>63</v>
      </c>
      <c r="E24" s="44">
        <f t="shared" si="2"/>
        <v>3.4710743801652892</v>
      </c>
    </row>
    <row r="25" spans="2:11" x14ac:dyDescent="0.25">
      <c r="B25" s="47" t="s">
        <v>547</v>
      </c>
      <c r="C25" s="20" t="s">
        <v>548</v>
      </c>
      <c r="D25" s="48">
        <v>62</v>
      </c>
      <c r="E25" s="44">
        <f t="shared" si="2"/>
        <v>3.4159779614325072</v>
      </c>
    </row>
    <row r="26" spans="2:11" x14ac:dyDescent="0.25">
      <c r="B26" s="47" t="s">
        <v>1082</v>
      </c>
      <c r="C26" s="20" t="s">
        <v>1083</v>
      </c>
      <c r="D26" s="48">
        <v>46</v>
      </c>
      <c r="E26" s="44">
        <f t="shared" si="2"/>
        <v>2.5344352617079893</v>
      </c>
    </row>
    <row r="27" spans="2:11" x14ac:dyDescent="0.25">
      <c r="B27" s="47" t="s">
        <v>328</v>
      </c>
      <c r="C27" s="20" t="s">
        <v>329</v>
      </c>
      <c r="D27" s="48">
        <v>27</v>
      </c>
      <c r="E27" s="44">
        <f t="shared" si="2"/>
        <v>1.4876033057851239</v>
      </c>
    </row>
    <row r="28" spans="2:11" x14ac:dyDescent="0.25">
      <c r="B28" s="47" t="s">
        <v>324</v>
      </c>
      <c r="C28" s="20" t="s">
        <v>325</v>
      </c>
      <c r="D28" s="48">
        <v>7</v>
      </c>
      <c r="E28" s="44">
        <f t="shared" si="2"/>
        <v>0.38567493112947659</v>
      </c>
    </row>
    <row r="29" spans="2:11" x14ac:dyDescent="0.25">
      <c r="B29" s="19" t="s">
        <v>170</v>
      </c>
      <c r="C29" s="20"/>
      <c r="D29" s="46">
        <v>1037</v>
      </c>
      <c r="E29" s="43">
        <f>+D29/$D$6*100</f>
        <v>5.2376382645588162</v>
      </c>
    </row>
    <row r="30" spans="2:11" x14ac:dyDescent="0.25">
      <c r="B30" s="47" t="s">
        <v>818</v>
      </c>
      <c r="C30" s="20" t="s">
        <v>819</v>
      </c>
      <c r="D30" s="48">
        <v>465</v>
      </c>
      <c r="E30" s="44">
        <f>+D30/$D$29*100</f>
        <v>44.840887174541948</v>
      </c>
    </row>
    <row r="31" spans="2:11" x14ac:dyDescent="0.25">
      <c r="B31" s="47" t="s">
        <v>96</v>
      </c>
      <c r="C31" s="20" t="s">
        <v>97</v>
      </c>
      <c r="D31" s="48">
        <v>315</v>
      </c>
      <c r="E31" s="44">
        <f t="shared" ref="E31:E39" si="3">+D31/$D$29*100</f>
        <v>30.376084860173581</v>
      </c>
    </row>
    <row r="32" spans="2:11" x14ac:dyDescent="0.25">
      <c r="B32" s="47" t="s">
        <v>1719</v>
      </c>
      <c r="C32" s="20" t="s">
        <v>1720</v>
      </c>
      <c r="D32" s="48">
        <v>128</v>
      </c>
      <c r="E32" s="44">
        <f t="shared" si="3"/>
        <v>12.343297974927676</v>
      </c>
    </row>
    <row r="33" spans="2:5" x14ac:dyDescent="0.25">
      <c r="B33" s="47" t="s">
        <v>820</v>
      </c>
      <c r="C33" s="20" t="s">
        <v>821</v>
      </c>
      <c r="D33" s="48">
        <v>49</v>
      </c>
      <c r="E33" s="44">
        <f t="shared" si="3"/>
        <v>4.725168756027001</v>
      </c>
    </row>
    <row r="34" spans="2:5" x14ac:dyDescent="0.25">
      <c r="B34" s="47" t="s">
        <v>98</v>
      </c>
      <c r="C34" s="20" t="s">
        <v>99</v>
      </c>
      <c r="D34" s="48">
        <v>47</v>
      </c>
      <c r="E34" s="44">
        <f t="shared" si="3"/>
        <v>4.532304725168756</v>
      </c>
    </row>
    <row r="35" spans="2:5" x14ac:dyDescent="0.25">
      <c r="B35" s="47" t="s">
        <v>597</v>
      </c>
      <c r="C35" s="20" t="s">
        <v>598</v>
      </c>
      <c r="D35" s="48">
        <v>17</v>
      </c>
      <c r="E35" s="44">
        <f t="shared" si="3"/>
        <v>1.639344262295082</v>
      </c>
    </row>
    <row r="36" spans="2:5" x14ac:dyDescent="0.25">
      <c r="B36" s="47" t="s">
        <v>1893</v>
      </c>
      <c r="C36" s="20" t="s">
        <v>1894</v>
      </c>
      <c r="D36" s="48">
        <v>9</v>
      </c>
      <c r="E36" s="44">
        <f t="shared" si="3"/>
        <v>0.86788813886210214</v>
      </c>
    </row>
    <row r="37" spans="2:5" x14ac:dyDescent="0.25">
      <c r="B37" s="47" t="s">
        <v>1911</v>
      </c>
      <c r="C37" s="20" t="s">
        <v>1912</v>
      </c>
      <c r="D37" s="48">
        <v>5</v>
      </c>
      <c r="E37" s="44">
        <f t="shared" si="3"/>
        <v>0.48216007714561238</v>
      </c>
    </row>
    <row r="38" spans="2:5" x14ac:dyDescent="0.25">
      <c r="B38" s="47" t="s">
        <v>2238</v>
      </c>
      <c r="C38" s="20" t="s">
        <v>2239</v>
      </c>
      <c r="D38" s="48">
        <v>1</v>
      </c>
      <c r="E38" s="44">
        <f t="shared" si="3"/>
        <v>9.643201542912247E-2</v>
      </c>
    </row>
    <row r="39" spans="2:5" x14ac:dyDescent="0.25">
      <c r="B39" s="47" t="s">
        <v>1721</v>
      </c>
      <c r="C39" s="20" t="s">
        <v>1722</v>
      </c>
      <c r="D39" s="48">
        <v>1</v>
      </c>
      <c r="E39" s="44">
        <f t="shared" si="3"/>
        <v>9.643201542912247E-2</v>
      </c>
    </row>
    <row r="40" spans="2:5" x14ac:dyDescent="0.25">
      <c r="B40" s="19" t="s">
        <v>171</v>
      </c>
      <c r="C40" s="20"/>
      <c r="D40" s="46">
        <v>1021</v>
      </c>
      <c r="E40" s="43">
        <f>+D40/$D$6*100</f>
        <v>5.1568261023284006</v>
      </c>
    </row>
    <row r="41" spans="2:5" x14ac:dyDescent="0.25">
      <c r="B41" s="47" t="s">
        <v>100</v>
      </c>
      <c r="C41" s="20" t="s">
        <v>101</v>
      </c>
      <c r="D41" s="48">
        <v>519</v>
      </c>
      <c r="E41" s="44">
        <f>+D41/$D$40*100</f>
        <v>50.832517140058762</v>
      </c>
    </row>
    <row r="42" spans="2:5" x14ac:dyDescent="0.25">
      <c r="B42" s="47" t="s">
        <v>378</v>
      </c>
      <c r="C42" s="20" t="s">
        <v>379</v>
      </c>
      <c r="D42" s="48">
        <v>407</v>
      </c>
      <c r="E42" s="44">
        <f t="shared" ref="E42:E48" si="4">+D42/$D$40*100</f>
        <v>39.862879529872671</v>
      </c>
    </row>
    <row r="43" spans="2:5" x14ac:dyDescent="0.25">
      <c r="B43" s="47" t="s">
        <v>102</v>
      </c>
      <c r="C43" s="20" t="s">
        <v>103</v>
      </c>
      <c r="D43" s="48">
        <v>62</v>
      </c>
      <c r="E43" s="44">
        <f t="shared" si="4"/>
        <v>6.072477962781587</v>
      </c>
    </row>
    <row r="44" spans="2:5" x14ac:dyDescent="0.25">
      <c r="B44" s="47" t="s">
        <v>599</v>
      </c>
      <c r="C44" s="20" t="s">
        <v>600</v>
      </c>
      <c r="D44" s="48">
        <v>13</v>
      </c>
      <c r="E44" s="44">
        <f t="shared" si="4"/>
        <v>1.2732615083251715</v>
      </c>
    </row>
    <row r="45" spans="2:5" x14ac:dyDescent="0.25">
      <c r="B45" s="47" t="s">
        <v>824</v>
      </c>
      <c r="C45" s="20" t="s">
        <v>825</v>
      </c>
      <c r="D45" s="48">
        <v>9</v>
      </c>
      <c r="E45" s="44">
        <f t="shared" si="4"/>
        <v>0.88148873653281101</v>
      </c>
    </row>
    <row r="46" spans="2:5" x14ac:dyDescent="0.25">
      <c r="B46" s="47" t="s">
        <v>826</v>
      </c>
      <c r="C46" s="20" t="s">
        <v>827</v>
      </c>
      <c r="D46" s="48">
        <v>5</v>
      </c>
      <c r="E46" s="44">
        <f t="shared" si="4"/>
        <v>0.48971596474045059</v>
      </c>
    </row>
    <row r="47" spans="2:5" x14ac:dyDescent="0.25">
      <c r="B47" s="47" t="s">
        <v>822</v>
      </c>
      <c r="C47" s="20" t="s">
        <v>823</v>
      </c>
      <c r="D47" s="48">
        <v>3</v>
      </c>
      <c r="E47" s="44">
        <f t="shared" si="4"/>
        <v>0.2938295788442703</v>
      </c>
    </row>
    <row r="48" spans="2:5" x14ac:dyDescent="0.25">
      <c r="B48" s="47" t="s">
        <v>1947</v>
      </c>
      <c r="C48" s="20" t="s">
        <v>1948</v>
      </c>
      <c r="D48" s="48">
        <v>3</v>
      </c>
      <c r="E48" s="44">
        <f t="shared" si="4"/>
        <v>0.2938295788442703</v>
      </c>
    </row>
    <row r="49" spans="2:5" x14ac:dyDescent="0.25">
      <c r="B49" s="19" t="s">
        <v>156</v>
      </c>
      <c r="C49" s="20"/>
      <c r="D49" s="46">
        <v>817</v>
      </c>
      <c r="E49" s="43">
        <f>+D49/$D$6*100</f>
        <v>4.1264710338906001</v>
      </c>
    </row>
    <row r="50" spans="2:5" x14ac:dyDescent="0.25">
      <c r="B50" s="47" t="s">
        <v>70</v>
      </c>
      <c r="C50" s="20" t="s">
        <v>71</v>
      </c>
      <c r="D50" s="48">
        <v>810</v>
      </c>
      <c r="E50" s="44">
        <f>+D50/$D$49*100</f>
        <v>99.143206854345166</v>
      </c>
    </row>
    <row r="51" spans="2:5" x14ac:dyDescent="0.25">
      <c r="B51" s="47" t="s">
        <v>1359</v>
      </c>
      <c r="C51" s="20" t="s">
        <v>1360</v>
      </c>
      <c r="D51" s="48">
        <v>4</v>
      </c>
      <c r="E51" s="44">
        <f t="shared" ref="E51:E53" si="5">+D51/$D$49*100</f>
        <v>0.48959608323133408</v>
      </c>
    </row>
    <row r="52" spans="2:5" x14ac:dyDescent="0.25">
      <c r="B52" s="47" t="s">
        <v>798</v>
      </c>
      <c r="C52" s="20" t="s">
        <v>799</v>
      </c>
      <c r="D52" s="48">
        <v>2</v>
      </c>
      <c r="E52" s="44">
        <f t="shared" si="5"/>
        <v>0.24479804161566704</v>
      </c>
    </row>
    <row r="53" spans="2:5" x14ac:dyDescent="0.25">
      <c r="B53" s="47" t="s">
        <v>2200</v>
      </c>
      <c r="C53" s="20" t="s">
        <v>2201</v>
      </c>
      <c r="D53" s="48">
        <v>1</v>
      </c>
      <c r="E53" s="44">
        <f t="shared" si="5"/>
        <v>0.12239902080783352</v>
      </c>
    </row>
    <row r="54" spans="2:5" x14ac:dyDescent="0.25">
      <c r="B54" s="19" t="s">
        <v>143</v>
      </c>
      <c r="C54" s="20"/>
      <c r="D54" s="46">
        <v>737</v>
      </c>
      <c r="E54" s="43">
        <f>+D54/$D$6*100</f>
        <v>3.7224102227385223</v>
      </c>
    </row>
    <row r="55" spans="2:5" x14ac:dyDescent="0.25">
      <c r="B55" s="47" t="s">
        <v>792</v>
      </c>
      <c r="C55" s="20" t="s">
        <v>793</v>
      </c>
      <c r="D55" s="48">
        <v>372</v>
      </c>
      <c r="E55" s="44">
        <f>+D55/$D$54*100</f>
        <v>50.474898236092272</v>
      </c>
    </row>
    <row r="56" spans="2:5" x14ac:dyDescent="0.25">
      <c r="B56" s="47" t="s">
        <v>338</v>
      </c>
      <c r="C56" s="20" t="s">
        <v>339</v>
      </c>
      <c r="D56" s="48">
        <v>357</v>
      </c>
      <c r="E56" s="44">
        <f t="shared" ref="E56:E61" si="6">+D56/$D$54*100</f>
        <v>48.439620081411128</v>
      </c>
    </row>
    <row r="57" spans="2:5" x14ac:dyDescent="0.25">
      <c r="B57" s="47" t="s">
        <v>790</v>
      </c>
      <c r="C57" s="20" t="s">
        <v>791</v>
      </c>
      <c r="D57" s="48">
        <v>3</v>
      </c>
      <c r="E57" s="44">
        <f t="shared" si="6"/>
        <v>0.40705563093622793</v>
      </c>
    </row>
    <row r="58" spans="2:5" x14ac:dyDescent="0.25">
      <c r="B58" s="47" t="s">
        <v>336</v>
      </c>
      <c r="C58" s="20" t="s">
        <v>337</v>
      </c>
      <c r="D58" s="48">
        <v>2</v>
      </c>
      <c r="E58" s="44">
        <f t="shared" si="6"/>
        <v>0.27137042062415195</v>
      </c>
    </row>
    <row r="59" spans="2:5" x14ac:dyDescent="0.25">
      <c r="B59" s="47" t="s">
        <v>1151</v>
      </c>
      <c r="C59" s="20" t="s">
        <v>1152</v>
      </c>
      <c r="D59" s="48">
        <v>1</v>
      </c>
      <c r="E59" s="44">
        <f t="shared" si="6"/>
        <v>0.13568521031207598</v>
      </c>
    </row>
    <row r="60" spans="2:5" x14ac:dyDescent="0.25">
      <c r="B60" s="47" t="s">
        <v>1329</v>
      </c>
      <c r="C60" s="20" t="s">
        <v>1330</v>
      </c>
      <c r="D60" s="48">
        <v>1</v>
      </c>
      <c r="E60" s="44">
        <f t="shared" si="6"/>
        <v>0.13568521031207598</v>
      </c>
    </row>
    <row r="61" spans="2:5" x14ac:dyDescent="0.25">
      <c r="B61" s="47" t="s">
        <v>2168</v>
      </c>
      <c r="C61" s="20" t="s">
        <v>2169</v>
      </c>
      <c r="D61" s="48">
        <v>1</v>
      </c>
      <c r="E61" s="44">
        <f t="shared" si="6"/>
        <v>0.13568521031207598</v>
      </c>
    </row>
    <row r="62" spans="2:5" x14ac:dyDescent="0.25">
      <c r="B62" s="19" t="s">
        <v>176</v>
      </c>
      <c r="C62" s="20"/>
      <c r="D62" s="46">
        <v>566</v>
      </c>
      <c r="E62" s="43">
        <f>+D62/$D$6*100</f>
        <v>2.8587302389009546</v>
      </c>
    </row>
    <row r="63" spans="2:5" x14ac:dyDescent="0.25">
      <c r="B63" s="47" t="s">
        <v>382</v>
      </c>
      <c r="C63" s="20" t="s">
        <v>383</v>
      </c>
      <c r="D63" s="48">
        <v>246</v>
      </c>
      <c r="E63" s="44">
        <f>+D63/$D$62*100</f>
        <v>43.462897526501763</v>
      </c>
    </row>
    <row r="64" spans="2:5" x14ac:dyDescent="0.25">
      <c r="B64" s="47" t="s">
        <v>834</v>
      </c>
      <c r="C64" s="20" t="s">
        <v>835</v>
      </c>
      <c r="D64" s="48">
        <v>153</v>
      </c>
      <c r="E64" s="44">
        <f t="shared" ref="E64:E70" si="7">+D64/$D$62*100</f>
        <v>27.031802120141339</v>
      </c>
    </row>
    <row r="65" spans="2:5" x14ac:dyDescent="0.25">
      <c r="B65" s="47" t="s">
        <v>108</v>
      </c>
      <c r="C65" s="20" t="s">
        <v>109</v>
      </c>
      <c r="D65" s="48">
        <v>71</v>
      </c>
      <c r="E65" s="44">
        <f t="shared" si="7"/>
        <v>12.544169611307421</v>
      </c>
    </row>
    <row r="66" spans="2:5" x14ac:dyDescent="0.25">
      <c r="B66" s="47" t="s">
        <v>607</v>
      </c>
      <c r="C66" s="20" t="s">
        <v>608</v>
      </c>
      <c r="D66" s="48">
        <v>71</v>
      </c>
      <c r="E66" s="44">
        <f t="shared" si="7"/>
        <v>12.544169611307421</v>
      </c>
    </row>
    <row r="67" spans="2:5" x14ac:dyDescent="0.25">
      <c r="B67" s="47" t="s">
        <v>836</v>
      </c>
      <c r="C67" s="20" t="s">
        <v>837</v>
      </c>
      <c r="D67" s="48">
        <v>13</v>
      </c>
      <c r="E67" s="44">
        <f t="shared" si="7"/>
        <v>2.2968197879858656</v>
      </c>
    </row>
    <row r="68" spans="2:5" x14ac:dyDescent="0.25">
      <c r="B68" s="47" t="s">
        <v>1183</v>
      </c>
      <c r="C68" s="20" t="s">
        <v>1184</v>
      </c>
      <c r="D68" s="48">
        <v>6</v>
      </c>
      <c r="E68" s="44">
        <f t="shared" si="7"/>
        <v>1.0600706713780919</v>
      </c>
    </row>
    <row r="69" spans="2:5" x14ac:dyDescent="0.25">
      <c r="B69" s="47" t="s">
        <v>1913</v>
      </c>
      <c r="C69" s="20" t="s">
        <v>1914</v>
      </c>
      <c r="D69" s="48">
        <v>5</v>
      </c>
      <c r="E69" s="44">
        <f t="shared" si="7"/>
        <v>0.88339222614840995</v>
      </c>
    </row>
    <row r="70" spans="2:5" x14ac:dyDescent="0.25">
      <c r="B70" s="47" t="s">
        <v>1393</v>
      </c>
      <c r="C70" s="20" t="s">
        <v>1394</v>
      </c>
      <c r="D70" s="48">
        <v>1</v>
      </c>
      <c r="E70" s="44">
        <f t="shared" si="7"/>
        <v>0.17667844522968199</v>
      </c>
    </row>
    <row r="71" spans="2:5" x14ac:dyDescent="0.25">
      <c r="B71" s="19" t="s">
        <v>181</v>
      </c>
      <c r="C71" s="20"/>
      <c r="D71" s="46">
        <v>539</v>
      </c>
      <c r="E71" s="43">
        <f>+D71/$D$6*100</f>
        <v>2.7223597151371282</v>
      </c>
    </row>
    <row r="72" spans="2:5" x14ac:dyDescent="0.25">
      <c r="B72" s="47" t="s">
        <v>116</v>
      </c>
      <c r="C72" s="20" t="s">
        <v>117</v>
      </c>
      <c r="D72" s="48">
        <v>530</v>
      </c>
      <c r="E72" s="44">
        <f>+D72/$D$71*100</f>
        <v>98.330241187384047</v>
      </c>
    </row>
    <row r="73" spans="2:5" x14ac:dyDescent="0.25">
      <c r="B73" s="47" t="s">
        <v>1915</v>
      </c>
      <c r="C73" s="20" t="s">
        <v>1916</v>
      </c>
      <c r="D73" s="48">
        <v>5</v>
      </c>
      <c r="E73" s="44">
        <f t="shared" ref="E73:E75" si="8">+D73/$D$71*100</f>
        <v>0.927643784786642</v>
      </c>
    </row>
    <row r="74" spans="2:5" x14ac:dyDescent="0.25">
      <c r="B74" s="47" t="s">
        <v>1001</v>
      </c>
      <c r="C74" s="20" t="s">
        <v>1002</v>
      </c>
      <c r="D74" s="48">
        <v>3</v>
      </c>
      <c r="E74" s="44">
        <f t="shared" si="8"/>
        <v>0.55658627087198509</v>
      </c>
    </row>
    <row r="75" spans="2:5" x14ac:dyDescent="0.25">
      <c r="B75" s="47" t="s">
        <v>2254</v>
      </c>
      <c r="C75" s="20" t="s">
        <v>2255</v>
      </c>
      <c r="D75" s="48">
        <v>1</v>
      </c>
      <c r="E75" s="44">
        <f t="shared" si="8"/>
        <v>0.1855287569573284</v>
      </c>
    </row>
    <row r="76" spans="2:5" x14ac:dyDescent="0.25">
      <c r="B76" s="19" t="s">
        <v>1095</v>
      </c>
      <c r="C76" s="20"/>
      <c r="D76" s="46">
        <v>509</v>
      </c>
      <c r="E76" s="43">
        <f>+D76/$D$6*100</f>
        <v>2.5708369109550988</v>
      </c>
    </row>
    <row r="77" spans="2:5" x14ac:dyDescent="0.25">
      <c r="B77" s="47" t="s">
        <v>1088</v>
      </c>
      <c r="C77" s="20" t="s">
        <v>1089</v>
      </c>
      <c r="D77" s="48">
        <v>363</v>
      </c>
      <c r="E77" s="44">
        <f>+D77/$D$76*100</f>
        <v>71.316306483300579</v>
      </c>
    </row>
    <row r="78" spans="2:5" x14ac:dyDescent="0.25">
      <c r="B78" s="47" t="s">
        <v>1731</v>
      </c>
      <c r="C78" s="20" t="s">
        <v>1732</v>
      </c>
      <c r="D78" s="48">
        <v>104</v>
      </c>
      <c r="E78" s="44">
        <f t="shared" ref="E78:E80" si="9">+D78/$D$76*100</f>
        <v>20.43222003929273</v>
      </c>
    </row>
    <row r="79" spans="2:5" x14ac:dyDescent="0.25">
      <c r="B79" s="47" t="s">
        <v>1401</v>
      </c>
      <c r="C79" s="20" t="s">
        <v>1402</v>
      </c>
      <c r="D79" s="48">
        <v>39</v>
      </c>
      <c r="E79" s="44">
        <f t="shared" si="9"/>
        <v>7.6620825147347738</v>
      </c>
    </row>
    <row r="80" spans="2:5" x14ac:dyDescent="0.25">
      <c r="B80" s="47" t="s">
        <v>1957</v>
      </c>
      <c r="C80" s="20" t="s">
        <v>1958</v>
      </c>
      <c r="D80" s="48">
        <v>3</v>
      </c>
      <c r="E80" s="44">
        <f t="shared" si="9"/>
        <v>0.58939096267190572</v>
      </c>
    </row>
    <row r="81" spans="2:5" x14ac:dyDescent="0.25">
      <c r="B81" s="19" t="s">
        <v>148</v>
      </c>
      <c r="C81" s="20"/>
      <c r="D81" s="46">
        <v>485</v>
      </c>
      <c r="E81" s="43">
        <f>+D81/$D$6*100</f>
        <v>2.4496186676094753</v>
      </c>
    </row>
    <row r="82" spans="2:5" x14ac:dyDescent="0.25">
      <c r="B82" s="47" t="s">
        <v>58</v>
      </c>
      <c r="C82" s="20" t="s">
        <v>59</v>
      </c>
      <c r="D82" s="48">
        <v>369</v>
      </c>
      <c r="E82" s="44">
        <f>+D82/$D$81*100</f>
        <v>76.082474226804123</v>
      </c>
    </row>
    <row r="83" spans="2:5" x14ac:dyDescent="0.25">
      <c r="B83" s="47" t="s">
        <v>62</v>
      </c>
      <c r="C83" s="20" t="s">
        <v>63</v>
      </c>
      <c r="D83" s="48">
        <v>94</v>
      </c>
      <c r="E83" s="44">
        <f t="shared" ref="E83:E86" si="10">+D83/$D$81*100</f>
        <v>19.381443298969074</v>
      </c>
    </row>
    <row r="84" spans="2:5" x14ac:dyDescent="0.25">
      <c r="B84" s="47" t="s">
        <v>60</v>
      </c>
      <c r="C84" s="20" t="s">
        <v>61</v>
      </c>
      <c r="D84" s="48">
        <v>13</v>
      </c>
      <c r="E84" s="44">
        <f t="shared" si="10"/>
        <v>2.6804123711340204</v>
      </c>
    </row>
    <row r="85" spans="2:5" x14ac:dyDescent="0.25">
      <c r="B85" s="47" t="s">
        <v>342</v>
      </c>
      <c r="C85" s="20" t="s">
        <v>343</v>
      </c>
      <c r="D85" s="48">
        <v>5</v>
      </c>
      <c r="E85" s="44">
        <f t="shared" si="10"/>
        <v>1.0309278350515463</v>
      </c>
    </row>
    <row r="86" spans="2:5" x14ac:dyDescent="0.25">
      <c r="B86" s="47" t="s">
        <v>1923</v>
      </c>
      <c r="C86" s="20" t="s">
        <v>1924</v>
      </c>
      <c r="D86" s="48">
        <v>4</v>
      </c>
      <c r="E86" s="44">
        <f t="shared" si="10"/>
        <v>0.82474226804123718</v>
      </c>
    </row>
    <row r="87" spans="2:5" x14ac:dyDescent="0.25">
      <c r="B87" s="19" t="s">
        <v>180</v>
      </c>
      <c r="C87" s="20"/>
      <c r="D87" s="46">
        <v>483</v>
      </c>
      <c r="E87" s="43">
        <f>+D87/$D$6*100</f>
        <v>2.4395171473306734</v>
      </c>
    </row>
    <row r="88" spans="2:5" x14ac:dyDescent="0.25">
      <c r="B88" s="47" t="s">
        <v>279</v>
      </c>
      <c r="C88" s="20" t="s">
        <v>280</v>
      </c>
      <c r="D88" s="48">
        <v>470</v>
      </c>
      <c r="E88" s="44">
        <f>+D88/$D$87*100</f>
        <v>97.308488612836442</v>
      </c>
    </row>
    <row r="89" spans="2:5" x14ac:dyDescent="0.25">
      <c r="B89" s="47" t="s">
        <v>999</v>
      </c>
      <c r="C89" s="20" t="s">
        <v>1000</v>
      </c>
      <c r="D89" s="48">
        <v>12</v>
      </c>
      <c r="E89" s="44">
        <f t="shared" ref="E89:E90" si="11">+D89/$D$87*100</f>
        <v>2.4844720496894408</v>
      </c>
    </row>
    <row r="90" spans="2:5" x14ac:dyDescent="0.25">
      <c r="B90" s="47" t="s">
        <v>2252</v>
      </c>
      <c r="C90" s="20" t="s">
        <v>2253</v>
      </c>
      <c r="D90" s="48">
        <v>1</v>
      </c>
      <c r="E90" s="44">
        <f t="shared" si="11"/>
        <v>0.20703933747412009</v>
      </c>
    </row>
    <row r="91" spans="2:5" x14ac:dyDescent="0.25">
      <c r="B91" s="19" t="s">
        <v>168</v>
      </c>
      <c r="C91" s="20"/>
      <c r="D91" s="46">
        <v>475</v>
      </c>
      <c r="E91" s="43">
        <f>+D91/$D$6*100</f>
        <v>2.3991110662154655</v>
      </c>
    </row>
    <row r="92" spans="2:5" x14ac:dyDescent="0.25">
      <c r="B92" s="47" t="s">
        <v>1373</v>
      </c>
      <c r="C92" s="20" t="s">
        <v>1374</v>
      </c>
      <c r="D92" s="48">
        <v>312</v>
      </c>
      <c r="E92" s="44">
        <f>+D92/$D$91*100</f>
        <v>65.684210526315795</v>
      </c>
    </row>
    <row r="93" spans="2:5" x14ac:dyDescent="0.25">
      <c r="B93" s="47" t="s">
        <v>92</v>
      </c>
      <c r="C93" s="20" t="s">
        <v>93</v>
      </c>
      <c r="D93" s="48">
        <v>101</v>
      </c>
      <c r="E93" s="44">
        <f t="shared" ref="E93:E97" si="12">+D93/$D$91*100</f>
        <v>21.263157894736842</v>
      </c>
    </row>
    <row r="94" spans="2:5" x14ac:dyDescent="0.25">
      <c r="B94" s="47" t="s">
        <v>591</v>
      </c>
      <c r="C94" s="20" t="s">
        <v>592</v>
      </c>
      <c r="D94" s="48">
        <v>35</v>
      </c>
      <c r="E94" s="44">
        <f t="shared" si="12"/>
        <v>7.3684210526315779</v>
      </c>
    </row>
    <row r="95" spans="2:5" x14ac:dyDescent="0.25">
      <c r="B95" s="47" t="s">
        <v>1707</v>
      </c>
      <c r="C95" s="20" t="s">
        <v>1708</v>
      </c>
      <c r="D95" s="48">
        <v>15</v>
      </c>
      <c r="E95" s="44">
        <f t="shared" si="12"/>
        <v>3.1578947368421053</v>
      </c>
    </row>
    <row r="96" spans="2:5" x14ac:dyDescent="0.25">
      <c r="B96" s="47" t="s">
        <v>1371</v>
      </c>
      <c r="C96" s="20" t="s">
        <v>1372</v>
      </c>
      <c r="D96" s="48">
        <v>7</v>
      </c>
      <c r="E96" s="44">
        <f t="shared" si="12"/>
        <v>1.4736842105263157</v>
      </c>
    </row>
    <row r="97" spans="2:5" x14ac:dyDescent="0.25">
      <c r="B97" s="47" t="s">
        <v>1709</v>
      </c>
      <c r="C97" s="20" t="s">
        <v>1710</v>
      </c>
      <c r="D97" s="48">
        <v>5</v>
      </c>
      <c r="E97" s="44">
        <f t="shared" si="12"/>
        <v>1.0526315789473684</v>
      </c>
    </row>
    <row r="98" spans="2:5" x14ac:dyDescent="0.25">
      <c r="B98" s="19" t="s">
        <v>160</v>
      </c>
      <c r="C98" s="20"/>
      <c r="D98" s="46">
        <v>470</v>
      </c>
      <c r="E98" s="43">
        <f>+D98/$D$6*100</f>
        <v>2.3738572655184602</v>
      </c>
    </row>
    <row r="99" spans="2:5" x14ac:dyDescent="0.25">
      <c r="B99" s="47" t="s">
        <v>366</v>
      </c>
      <c r="C99" s="20" t="s">
        <v>367</v>
      </c>
      <c r="D99" s="48">
        <v>355</v>
      </c>
      <c r="E99" s="44">
        <f>+D99/$D$98*100</f>
        <v>75.531914893617028</v>
      </c>
    </row>
    <row r="100" spans="2:5" x14ac:dyDescent="0.25">
      <c r="B100" s="47" t="s">
        <v>86</v>
      </c>
      <c r="C100" s="20" t="s">
        <v>87</v>
      </c>
      <c r="D100" s="48">
        <v>111</v>
      </c>
      <c r="E100" s="44">
        <f t="shared" ref="E100:E103" si="13">+D100/$D$98*100</f>
        <v>23.617021276595747</v>
      </c>
    </row>
    <row r="101" spans="2:5" x14ac:dyDescent="0.25">
      <c r="B101" s="47" t="s">
        <v>364</v>
      </c>
      <c r="C101" s="20" t="s">
        <v>365</v>
      </c>
      <c r="D101" s="48">
        <v>2</v>
      </c>
      <c r="E101" s="44">
        <f t="shared" si="13"/>
        <v>0.42553191489361702</v>
      </c>
    </row>
    <row r="102" spans="2:5" x14ac:dyDescent="0.25">
      <c r="B102" s="47" t="s">
        <v>362</v>
      </c>
      <c r="C102" s="20" t="s">
        <v>363</v>
      </c>
      <c r="D102" s="48">
        <v>1</v>
      </c>
      <c r="E102" s="44">
        <f t="shared" si="13"/>
        <v>0.21276595744680851</v>
      </c>
    </row>
    <row r="103" spans="2:5" x14ac:dyDescent="0.25">
      <c r="B103" s="47" t="s">
        <v>2212</v>
      </c>
      <c r="C103" s="20" t="s">
        <v>2213</v>
      </c>
      <c r="D103" s="48">
        <v>1</v>
      </c>
      <c r="E103" s="44">
        <f t="shared" si="13"/>
        <v>0.21276595744680851</v>
      </c>
    </row>
    <row r="104" spans="2:5" x14ac:dyDescent="0.25">
      <c r="B104" s="19" t="s">
        <v>140</v>
      </c>
      <c r="C104" s="20"/>
      <c r="D104" s="46">
        <v>451</v>
      </c>
      <c r="E104" s="43">
        <f>+D104/$D$6*100</f>
        <v>2.2778928228698416</v>
      </c>
    </row>
    <row r="105" spans="2:5" x14ac:dyDescent="0.25">
      <c r="B105" s="47" t="s">
        <v>40</v>
      </c>
      <c r="C105" s="20" t="s">
        <v>41</v>
      </c>
      <c r="D105" s="48">
        <v>189</v>
      </c>
      <c r="E105" s="44">
        <f>+D105/$D$104*100</f>
        <v>41.906873614190687</v>
      </c>
    </row>
    <row r="106" spans="2:5" x14ac:dyDescent="0.25">
      <c r="B106" s="47" t="s">
        <v>330</v>
      </c>
      <c r="C106" s="20" t="s">
        <v>331</v>
      </c>
      <c r="D106" s="48">
        <v>99</v>
      </c>
      <c r="E106" s="44">
        <f t="shared" ref="E106:E109" si="14">+D106/$D$104*100</f>
        <v>21.951219512195124</v>
      </c>
    </row>
    <row r="107" spans="2:5" x14ac:dyDescent="0.25">
      <c r="B107" s="47" t="s">
        <v>1881</v>
      </c>
      <c r="C107" s="20" t="s">
        <v>1882</v>
      </c>
      <c r="D107" s="48">
        <v>94</v>
      </c>
      <c r="E107" s="44">
        <f t="shared" si="14"/>
        <v>20.842572062084258</v>
      </c>
    </row>
    <row r="108" spans="2:5" x14ac:dyDescent="0.25">
      <c r="B108" s="47" t="s">
        <v>784</v>
      </c>
      <c r="C108" s="20" t="s">
        <v>785</v>
      </c>
      <c r="D108" s="48">
        <v>68</v>
      </c>
      <c r="E108" s="44">
        <f t="shared" si="14"/>
        <v>15.077605321507761</v>
      </c>
    </row>
    <row r="109" spans="2:5" x14ac:dyDescent="0.25">
      <c r="B109" s="47" t="s">
        <v>2162</v>
      </c>
      <c r="C109" s="20" t="s">
        <v>2163</v>
      </c>
      <c r="D109" s="48">
        <v>1</v>
      </c>
      <c r="E109" s="44">
        <f t="shared" si="14"/>
        <v>0.22172949002217296</v>
      </c>
    </row>
    <row r="110" spans="2:5" x14ac:dyDescent="0.25">
      <c r="B110" s="19" t="s">
        <v>182</v>
      </c>
      <c r="C110" s="20"/>
      <c r="D110" s="46">
        <v>336</v>
      </c>
      <c r="E110" s="43">
        <f>+D110/$D$6*100</f>
        <v>1.6970554068387291</v>
      </c>
    </row>
    <row r="111" spans="2:5" x14ac:dyDescent="0.25">
      <c r="B111" s="47" t="s">
        <v>386</v>
      </c>
      <c r="C111" s="20" t="s">
        <v>387</v>
      </c>
      <c r="D111" s="48">
        <v>308</v>
      </c>
      <c r="E111" s="44">
        <f>+D111/$D$110*100</f>
        <v>91.666666666666657</v>
      </c>
    </row>
    <row r="112" spans="2:5" x14ac:dyDescent="0.25">
      <c r="B112" s="47" t="s">
        <v>858</v>
      </c>
      <c r="C112" s="20" t="s">
        <v>859</v>
      </c>
      <c r="D112" s="48">
        <v>10</v>
      </c>
      <c r="E112" s="44">
        <f t="shared" ref="E112:E118" si="15">+D112/$D$110*100</f>
        <v>2.9761904761904758</v>
      </c>
    </row>
    <row r="113" spans="2:5" x14ac:dyDescent="0.25">
      <c r="B113" s="47" t="s">
        <v>384</v>
      </c>
      <c r="C113" s="20" t="s">
        <v>385</v>
      </c>
      <c r="D113" s="48">
        <v>7</v>
      </c>
      <c r="E113" s="44">
        <f t="shared" si="15"/>
        <v>2.083333333333333</v>
      </c>
    </row>
    <row r="114" spans="2:5" x14ac:dyDescent="0.25">
      <c r="B114" s="47" t="s">
        <v>118</v>
      </c>
      <c r="C114" s="20" t="s">
        <v>119</v>
      </c>
      <c r="D114" s="48">
        <v>5</v>
      </c>
      <c r="E114" s="44">
        <f t="shared" si="15"/>
        <v>1.4880952380952379</v>
      </c>
    </row>
    <row r="115" spans="2:5" x14ac:dyDescent="0.25">
      <c r="B115" s="47" t="s">
        <v>2021</v>
      </c>
      <c r="C115" s="20" t="s">
        <v>2022</v>
      </c>
      <c r="D115" s="48">
        <v>2</v>
      </c>
      <c r="E115" s="44">
        <f t="shared" si="15"/>
        <v>0.59523809523809523</v>
      </c>
    </row>
    <row r="116" spans="2:5" x14ac:dyDescent="0.25">
      <c r="B116" s="47" t="s">
        <v>2023</v>
      </c>
      <c r="C116" s="20" t="s">
        <v>2024</v>
      </c>
      <c r="D116" s="48">
        <v>2</v>
      </c>
      <c r="E116" s="44">
        <f t="shared" si="15"/>
        <v>0.59523809523809523</v>
      </c>
    </row>
    <row r="117" spans="2:5" x14ac:dyDescent="0.25">
      <c r="B117" s="47" t="s">
        <v>1725</v>
      </c>
      <c r="C117" s="20" t="s">
        <v>1726</v>
      </c>
      <c r="D117" s="48">
        <v>1</v>
      </c>
      <c r="E117" s="44">
        <f t="shared" si="15"/>
        <v>0.29761904761904762</v>
      </c>
    </row>
    <row r="118" spans="2:5" x14ac:dyDescent="0.25">
      <c r="B118" s="47" t="s">
        <v>2262</v>
      </c>
      <c r="C118" s="20" t="s">
        <v>2263</v>
      </c>
      <c r="D118" s="48">
        <v>1</v>
      </c>
      <c r="E118" s="44">
        <f t="shared" si="15"/>
        <v>0.29761904761904762</v>
      </c>
    </row>
    <row r="119" spans="2:5" x14ac:dyDescent="0.25">
      <c r="B119" s="19" t="s">
        <v>179</v>
      </c>
      <c r="C119" s="20"/>
      <c r="D119" s="46">
        <v>323</v>
      </c>
      <c r="E119" s="43">
        <f>+D119/$D$6*100</f>
        <v>1.6313955250265164</v>
      </c>
    </row>
    <row r="120" spans="2:5" x14ac:dyDescent="0.25">
      <c r="B120" s="47" t="s">
        <v>848</v>
      </c>
      <c r="C120" s="20" t="s">
        <v>849</v>
      </c>
      <c r="D120" s="48">
        <v>191</v>
      </c>
      <c r="E120" s="44">
        <f>+D120/$D$119*100</f>
        <v>59.133126934984524</v>
      </c>
    </row>
    <row r="121" spans="2:5" x14ac:dyDescent="0.25">
      <c r="B121" s="47" t="s">
        <v>997</v>
      </c>
      <c r="C121" s="20" t="s">
        <v>998</v>
      </c>
      <c r="D121" s="48">
        <v>81</v>
      </c>
      <c r="E121" s="44">
        <f t="shared" ref="E121:E125" si="16">+D121/$D$119*100</f>
        <v>25.077399380804955</v>
      </c>
    </row>
    <row r="122" spans="2:5" x14ac:dyDescent="0.25">
      <c r="B122" s="47" t="s">
        <v>846</v>
      </c>
      <c r="C122" s="20" t="s">
        <v>847</v>
      </c>
      <c r="D122" s="48">
        <v>30</v>
      </c>
      <c r="E122" s="44">
        <f t="shared" si="16"/>
        <v>9.2879256965944279</v>
      </c>
    </row>
    <row r="123" spans="2:5" x14ac:dyDescent="0.25">
      <c r="B123" s="47" t="s">
        <v>114</v>
      </c>
      <c r="C123" s="20" t="s">
        <v>115</v>
      </c>
      <c r="D123" s="48">
        <v>16</v>
      </c>
      <c r="E123" s="44">
        <f t="shared" si="16"/>
        <v>4.9535603715170282</v>
      </c>
    </row>
    <row r="124" spans="2:5" x14ac:dyDescent="0.25">
      <c r="B124" s="47" t="s">
        <v>1929</v>
      </c>
      <c r="C124" s="20" t="s">
        <v>1930</v>
      </c>
      <c r="D124" s="48">
        <v>4</v>
      </c>
      <c r="E124" s="44">
        <f t="shared" si="16"/>
        <v>1.2383900928792571</v>
      </c>
    </row>
    <row r="125" spans="2:5" x14ac:dyDescent="0.25">
      <c r="B125" s="47" t="s">
        <v>1397</v>
      </c>
      <c r="C125" s="20" t="s">
        <v>1398</v>
      </c>
      <c r="D125" s="48">
        <v>1</v>
      </c>
      <c r="E125" s="44">
        <f t="shared" si="16"/>
        <v>0.30959752321981426</v>
      </c>
    </row>
    <row r="126" spans="2:5" x14ac:dyDescent="0.25">
      <c r="B126" s="19" t="s">
        <v>394</v>
      </c>
      <c r="C126" s="20"/>
      <c r="D126" s="46">
        <v>256</v>
      </c>
      <c r="E126" s="43">
        <f>+D126/$D$6*100</f>
        <v>1.2929945956866509</v>
      </c>
    </row>
    <row r="127" spans="2:5" x14ac:dyDescent="0.25">
      <c r="B127" s="47" t="s">
        <v>310</v>
      </c>
      <c r="C127" s="20" t="s">
        <v>311</v>
      </c>
      <c r="D127" s="48">
        <v>249</v>
      </c>
      <c r="E127" s="44">
        <f>+D127/$D$126*100</f>
        <v>97.265625</v>
      </c>
    </row>
    <row r="128" spans="2:5" x14ac:dyDescent="0.25">
      <c r="B128" s="47" t="s">
        <v>1303</v>
      </c>
      <c r="C128" s="20" t="s">
        <v>1304</v>
      </c>
      <c r="D128" s="48">
        <v>2</v>
      </c>
      <c r="E128" s="44">
        <f t="shared" ref="E128:E133" si="17">+D128/$D$126*100</f>
        <v>0.78125</v>
      </c>
    </row>
    <row r="129" spans="2:5" x14ac:dyDescent="0.25">
      <c r="B129" s="47" t="s">
        <v>2100</v>
      </c>
      <c r="C129" s="20" t="s">
        <v>2101</v>
      </c>
      <c r="D129" s="48">
        <v>1</v>
      </c>
      <c r="E129" s="44">
        <f t="shared" si="17"/>
        <v>0.390625</v>
      </c>
    </row>
    <row r="130" spans="2:5" x14ac:dyDescent="0.25">
      <c r="B130" s="47" t="s">
        <v>1301</v>
      </c>
      <c r="C130" s="20" t="s">
        <v>1302</v>
      </c>
      <c r="D130" s="48">
        <v>1</v>
      </c>
      <c r="E130" s="44">
        <f t="shared" si="17"/>
        <v>0.390625</v>
      </c>
    </row>
    <row r="131" spans="2:5" x14ac:dyDescent="0.25">
      <c r="B131" s="47" t="s">
        <v>2102</v>
      </c>
      <c r="C131" s="20" t="s">
        <v>2103</v>
      </c>
      <c r="D131" s="48">
        <v>1</v>
      </c>
      <c r="E131" s="44">
        <f t="shared" si="17"/>
        <v>0.390625</v>
      </c>
    </row>
    <row r="132" spans="2:5" x14ac:dyDescent="0.25">
      <c r="B132" s="47" t="s">
        <v>2104</v>
      </c>
      <c r="C132" s="20" t="s">
        <v>2105</v>
      </c>
      <c r="D132" s="48">
        <v>1</v>
      </c>
      <c r="E132" s="44">
        <f t="shared" si="17"/>
        <v>0.390625</v>
      </c>
    </row>
    <row r="133" spans="2:5" x14ac:dyDescent="0.25">
      <c r="B133" s="47" t="s">
        <v>1673</v>
      </c>
      <c r="C133" s="20" t="s">
        <v>1674</v>
      </c>
      <c r="D133" s="48">
        <v>1</v>
      </c>
      <c r="E133" s="44">
        <f t="shared" si="17"/>
        <v>0.390625</v>
      </c>
    </row>
    <row r="134" spans="2:5" x14ac:dyDescent="0.25">
      <c r="B134" s="19" t="s">
        <v>282</v>
      </c>
      <c r="C134" s="20"/>
      <c r="D134" s="46">
        <v>256</v>
      </c>
      <c r="E134" s="43">
        <f>+D134/$D$6*100</f>
        <v>1.2929945956866509</v>
      </c>
    </row>
    <row r="135" spans="2:5" x14ac:dyDescent="0.25">
      <c r="B135" s="47" t="s">
        <v>275</v>
      </c>
      <c r="C135" s="20" t="s">
        <v>276</v>
      </c>
      <c r="D135" s="48">
        <v>238</v>
      </c>
      <c r="E135" s="44">
        <f>+D135/$D$134*100</f>
        <v>92.96875</v>
      </c>
    </row>
    <row r="136" spans="2:5" x14ac:dyDescent="0.25">
      <c r="B136" s="47" t="s">
        <v>1903</v>
      </c>
      <c r="C136" s="20" t="s">
        <v>1904</v>
      </c>
      <c r="D136" s="48">
        <v>6</v>
      </c>
      <c r="E136" s="44">
        <f t="shared" ref="E136:E142" si="18">+D136/$D$134*100</f>
        <v>2.34375</v>
      </c>
    </row>
    <row r="137" spans="2:5" x14ac:dyDescent="0.25">
      <c r="B137" s="47" t="s">
        <v>352</v>
      </c>
      <c r="C137" s="20" t="s">
        <v>353</v>
      </c>
      <c r="D137" s="48">
        <v>4</v>
      </c>
      <c r="E137" s="44">
        <f t="shared" si="18"/>
        <v>1.5625</v>
      </c>
    </row>
    <row r="138" spans="2:5" x14ac:dyDescent="0.25">
      <c r="B138" s="47" t="s">
        <v>1349</v>
      </c>
      <c r="C138" s="20" t="s">
        <v>1350</v>
      </c>
      <c r="D138" s="48">
        <v>3</v>
      </c>
      <c r="E138" s="44">
        <f t="shared" si="18"/>
        <v>1.171875</v>
      </c>
    </row>
    <row r="139" spans="2:5" x14ac:dyDescent="0.25">
      <c r="B139" s="47" t="s">
        <v>2009</v>
      </c>
      <c r="C139" s="20" t="s">
        <v>2010</v>
      </c>
      <c r="D139" s="48">
        <v>2</v>
      </c>
      <c r="E139" s="44">
        <f t="shared" si="18"/>
        <v>0.78125</v>
      </c>
    </row>
    <row r="140" spans="2:5" x14ac:dyDescent="0.25">
      <c r="B140" s="47" t="s">
        <v>2190</v>
      </c>
      <c r="C140" s="20" t="s">
        <v>2191</v>
      </c>
      <c r="D140" s="48">
        <v>1</v>
      </c>
      <c r="E140" s="44">
        <f t="shared" si="18"/>
        <v>0.390625</v>
      </c>
    </row>
    <row r="141" spans="2:5" x14ac:dyDescent="0.25">
      <c r="B141" s="47" t="s">
        <v>2192</v>
      </c>
      <c r="C141" s="20" t="s">
        <v>2193</v>
      </c>
      <c r="D141" s="48">
        <v>1</v>
      </c>
      <c r="E141" s="44">
        <f t="shared" si="18"/>
        <v>0.390625</v>
      </c>
    </row>
    <row r="142" spans="2:5" x14ac:dyDescent="0.25">
      <c r="B142" s="47" t="s">
        <v>2194</v>
      </c>
      <c r="C142" s="20" t="s">
        <v>2195</v>
      </c>
      <c r="D142" s="48">
        <v>1</v>
      </c>
      <c r="E142" s="44">
        <f t="shared" si="18"/>
        <v>0.390625</v>
      </c>
    </row>
    <row r="143" spans="2:5" x14ac:dyDescent="0.25">
      <c r="B143" s="19" t="s">
        <v>175</v>
      </c>
      <c r="C143" s="20"/>
      <c r="D143" s="46">
        <v>245</v>
      </c>
      <c r="E143" s="43">
        <f>+D143/$D$6*100</f>
        <v>1.2374362341532401</v>
      </c>
    </row>
    <row r="144" spans="2:5" x14ac:dyDescent="0.25">
      <c r="B144" s="47" t="s">
        <v>106</v>
      </c>
      <c r="C144" s="20" t="s">
        <v>107</v>
      </c>
      <c r="D144" s="48">
        <v>122</v>
      </c>
      <c r="E144" s="44">
        <f>+D144/$D$143*100</f>
        <v>49.795918367346935</v>
      </c>
    </row>
    <row r="145" spans="2:5" x14ac:dyDescent="0.25">
      <c r="B145" s="47" t="s">
        <v>995</v>
      </c>
      <c r="C145" s="20" t="s">
        <v>996</v>
      </c>
      <c r="D145" s="48">
        <v>63</v>
      </c>
      <c r="E145" s="44">
        <f t="shared" ref="E145:E148" si="19">+D145/$D$143*100</f>
        <v>25.714285714285712</v>
      </c>
    </row>
    <row r="146" spans="2:5" x14ac:dyDescent="0.25">
      <c r="B146" s="47" t="s">
        <v>830</v>
      </c>
      <c r="C146" s="20" t="s">
        <v>831</v>
      </c>
      <c r="D146" s="48">
        <v>48</v>
      </c>
      <c r="E146" s="44">
        <f t="shared" si="19"/>
        <v>19.591836734693878</v>
      </c>
    </row>
    <row r="147" spans="2:5" x14ac:dyDescent="0.25">
      <c r="B147" s="47" t="s">
        <v>832</v>
      </c>
      <c r="C147" s="20" t="s">
        <v>833</v>
      </c>
      <c r="D147" s="48">
        <v>11</v>
      </c>
      <c r="E147" s="44">
        <f t="shared" si="19"/>
        <v>4.4897959183673466</v>
      </c>
    </row>
    <row r="148" spans="2:5" x14ac:dyDescent="0.25">
      <c r="B148" s="47" t="s">
        <v>2248</v>
      </c>
      <c r="C148" s="20" t="s">
        <v>2249</v>
      </c>
      <c r="D148" s="48">
        <v>1</v>
      </c>
      <c r="E148" s="44">
        <f t="shared" si="19"/>
        <v>0.40816326530612246</v>
      </c>
    </row>
    <row r="149" spans="2:5" x14ac:dyDescent="0.25">
      <c r="B149" s="19" t="s">
        <v>178</v>
      </c>
      <c r="C149" s="20"/>
      <c r="D149" s="46">
        <v>243</v>
      </c>
      <c r="E149" s="43">
        <f>+D149/$D$6*100</f>
        <v>1.2273347138744382</v>
      </c>
    </row>
    <row r="150" spans="2:5" x14ac:dyDescent="0.25">
      <c r="B150" s="47" t="s">
        <v>840</v>
      </c>
      <c r="C150" s="20" t="s">
        <v>841</v>
      </c>
      <c r="D150" s="48">
        <v>104</v>
      </c>
      <c r="E150" s="44">
        <f>+D150/$D$149*100</f>
        <v>42.798353909465021</v>
      </c>
    </row>
    <row r="151" spans="2:5" x14ac:dyDescent="0.25">
      <c r="B151" s="47" t="s">
        <v>842</v>
      </c>
      <c r="C151" s="20" t="s">
        <v>843</v>
      </c>
      <c r="D151" s="48">
        <v>57</v>
      </c>
      <c r="E151" s="44">
        <f t="shared" ref="E151:E154" si="20">+D151/$D$149*100</f>
        <v>23.456790123456788</v>
      </c>
    </row>
    <row r="152" spans="2:5" x14ac:dyDescent="0.25">
      <c r="B152" s="47" t="s">
        <v>112</v>
      </c>
      <c r="C152" s="20" t="s">
        <v>113</v>
      </c>
      <c r="D152" s="48">
        <v>39</v>
      </c>
      <c r="E152" s="44">
        <f t="shared" si="20"/>
        <v>16.049382716049383</v>
      </c>
    </row>
    <row r="153" spans="2:5" x14ac:dyDescent="0.25">
      <c r="B153" s="47" t="s">
        <v>844</v>
      </c>
      <c r="C153" s="20" t="s">
        <v>845</v>
      </c>
      <c r="D153" s="48">
        <v>39</v>
      </c>
      <c r="E153" s="44">
        <f t="shared" si="20"/>
        <v>16.049382716049383</v>
      </c>
    </row>
    <row r="154" spans="2:5" x14ac:dyDescent="0.25">
      <c r="B154" s="47" t="s">
        <v>1257</v>
      </c>
      <c r="C154" s="20" t="s">
        <v>1258</v>
      </c>
      <c r="D154" s="48">
        <v>4</v>
      </c>
      <c r="E154" s="44">
        <f t="shared" si="20"/>
        <v>1.6460905349794239</v>
      </c>
    </row>
    <row r="155" spans="2:5" x14ac:dyDescent="0.25">
      <c r="B155" s="19" t="s">
        <v>129</v>
      </c>
      <c r="C155" s="20"/>
      <c r="D155" s="46">
        <v>228</v>
      </c>
      <c r="E155" s="43">
        <f>+D155/$D$6*100</f>
        <v>1.1515733117834235</v>
      </c>
    </row>
    <row r="156" spans="2:5" x14ac:dyDescent="0.25">
      <c r="B156" s="47" t="s">
        <v>18</v>
      </c>
      <c r="C156" s="20" t="s">
        <v>19</v>
      </c>
      <c r="D156" s="48">
        <v>208</v>
      </c>
      <c r="E156" s="44">
        <f>+D156/$D$155*100</f>
        <v>91.228070175438589</v>
      </c>
    </row>
    <row r="157" spans="2:5" x14ac:dyDescent="0.25">
      <c r="B157" s="47" t="s">
        <v>20</v>
      </c>
      <c r="C157" s="20" t="s">
        <v>21</v>
      </c>
      <c r="D157" s="48">
        <v>11</v>
      </c>
      <c r="E157" s="44">
        <f t="shared" ref="E157:E158" si="21">+D157/$D$155*100</f>
        <v>4.8245614035087714</v>
      </c>
    </row>
    <row r="158" spans="2:5" x14ac:dyDescent="0.25">
      <c r="B158" s="47" t="s">
        <v>1891</v>
      </c>
      <c r="C158" s="20" t="s">
        <v>1892</v>
      </c>
      <c r="D158" s="48">
        <v>9</v>
      </c>
      <c r="E158" s="44">
        <f t="shared" si="21"/>
        <v>3.9473684210526314</v>
      </c>
    </row>
    <row r="159" spans="2:5" x14ac:dyDescent="0.25">
      <c r="B159" s="19" t="s">
        <v>146</v>
      </c>
      <c r="C159" s="20"/>
      <c r="D159" s="46">
        <v>214</v>
      </c>
      <c r="E159" s="43">
        <f>+D159/$D$6*100</f>
        <v>1.0808626698318096</v>
      </c>
    </row>
    <row r="160" spans="2:5" x14ac:dyDescent="0.25">
      <c r="B160" s="47" t="s">
        <v>52</v>
      </c>
      <c r="C160" s="20" t="s">
        <v>53</v>
      </c>
      <c r="D160" s="48">
        <v>152</v>
      </c>
      <c r="E160" s="44">
        <f>+D160/$D$159*100</f>
        <v>71.028037383177562</v>
      </c>
    </row>
    <row r="161" spans="2:5" x14ac:dyDescent="0.25">
      <c r="B161" s="47" t="s">
        <v>559</v>
      </c>
      <c r="C161" s="20" t="s">
        <v>560</v>
      </c>
      <c r="D161" s="48">
        <v>35</v>
      </c>
      <c r="E161" s="44">
        <f t="shared" ref="E161:E167" si="22">+D161/$D$159*100</f>
        <v>16.355140186915886</v>
      </c>
    </row>
    <row r="162" spans="2:5" x14ac:dyDescent="0.25">
      <c r="B162" s="47" t="s">
        <v>561</v>
      </c>
      <c r="C162" s="20" t="s">
        <v>562</v>
      </c>
      <c r="D162" s="48">
        <v>14</v>
      </c>
      <c r="E162" s="44">
        <f t="shared" si="22"/>
        <v>6.5420560747663545</v>
      </c>
    </row>
    <row r="163" spans="2:5" x14ac:dyDescent="0.25">
      <c r="B163" s="47" t="s">
        <v>1157</v>
      </c>
      <c r="C163" s="20" t="s">
        <v>1158</v>
      </c>
      <c r="D163" s="48">
        <v>6</v>
      </c>
      <c r="E163" s="44">
        <f t="shared" si="22"/>
        <v>2.8037383177570092</v>
      </c>
    </row>
    <row r="164" spans="2:5" x14ac:dyDescent="0.25">
      <c r="B164" s="47" t="s">
        <v>1997</v>
      </c>
      <c r="C164" s="20" t="s">
        <v>1998</v>
      </c>
      <c r="D164" s="48">
        <v>2</v>
      </c>
      <c r="E164" s="44">
        <f t="shared" si="22"/>
        <v>0.93457943925233633</v>
      </c>
    </row>
    <row r="165" spans="2:5" x14ac:dyDescent="0.25">
      <c r="B165" s="47" t="s">
        <v>1333</v>
      </c>
      <c r="C165" s="20" t="s">
        <v>1334</v>
      </c>
      <c r="D165" s="48">
        <v>2</v>
      </c>
      <c r="E165" s="44">
        <f t="shared" si="22"/>
        <v>0.93457943925233633</v>
      </c>
    </row>
    <row r="166" spans="2:5" x14ac:dyDescent="0.25">
      <c r="B166" s="47" t="s">
        <v>1159</v>
      </c>
      <c r="C166" s="20" t="s">
        <v>1160</v>
      </c>
      <c r="D166" s="48">
        <v>2</v>
      </c>
      <c r="E166" s="44">
        <f t="shared" si="22"/>
        <v>0.93457943925233633</v>
      </c>
    </row>
    <row r="167" spans="2:5" x14ac:dyDescent="0.25">
      <c r="B167" s="47" t="s">
        <v>1161</v>
      </c>
      <c r="C167" s="20" t="s">
        <v>1162</v>
      </c>
      <c r="D167" s="48">
        <v>1</v>
      </c>
      <c r="E167" s="44">
        <f t="shared" si="22"/>
        <v>0.46728971962616817</v>
      </c>
    </row>
    <row r="168" spans="2:5" x14ac:dyDescent="0.25">
      <c r="B168" s="19" t="s">
        <v>151</v>
      </c>
      <c r="C168" s="20"/>
      <c r="D168" s="46">
        <v>195</v>
      </c>
      <c r="E168" s="43">
        <f>+D168/$D$6*100</f>
        <v>0.98489822718319098</v>
      </c>
    </row>
    <row r="169" spans="2:5" x14ac:dyDescent="0.25">
      <c r="B169" s="47" t="s">
        <v>68</v>
      </c>
      <c r="C169" s="20" t="s">
        <v>69</v>
      </c>
      <c r="D169" s="48">
        <v>194</v>
      </c>
      <c r="E169" s="44">
        <f>+D169/$D$168*100</f>
        <v>99.487179487179489</v>
      </c>
    </row>
    <row r="170" spans="2:5" x14ac:dyDescent="0.25">
      <c r="B170" s="47" t="s">
        <v>2178</v>
      </c>
      <c r="C170" s="20" t="s">
        <v>2179</v>
      </c>
      <c r="D170" s="48">
        <v>1</v>
      </c>
      <c r="E170" s="44">
        <f>+D170/$D$168*100</f>
        <v>0.51282051282051277</v>
      </c>
    </row>
    <row r="171" spans="2:5" x14ac:dyDescent="0.25">
      <c r="B171" s="19" t="s">
        <v>155</v>
      </c>
      <c r="C171" s="20"/>
      <c r="D171" s="46">
        <v>195</v>
      </c>
      <c r="E171" s="43">
        <f>+D171/$D$6*100</f>
        <v>0.98489822718319098</v>
      </c>
    </row>
    <row r="172" spans="2:5" x14ac:dyDescent="0.25">
      <c r="B172" s="47" t="s">
        <v>991</v>
      </c>
      <c r="C172" s="20" t="s">
        <v>992</v>
      </c>
      <c r="D172" s="48">
        <v>163</v>
      </c>
      <c r="E172" s="44">
        <f>+D172/$D$171*100</f>
        <v>83.589743589743591</v>
      </c>
    </row>
    <row r="173" spans="2:5" x14ac:dyDescent="0.25">
      <c r="B173" s="47" t="s">
        <v>356</v>
      </c>
      <c r="C173" s="20" t="s">
        <v>357</v>
      </c>
      <c r="D173" s="48">
        <v>31</v>
      </c>
      <c r="E173" s="44">
        <f t="shared" ref="E173:E174" si="23">+D173/$D$171*100</f>
        <v>15.897435897435896</v>
      </c>
    </row>
    <row r="174" spans="2:5" x14ac:dyDescent="0.25">
      <c r="B174" s="47" t="s">
        <v>2198</v>
      </c>
      <c r="C174" s="20" t="s">
        <v>2199</v>
      </c>
      <c r="D174" s="48">
        <v>1</v>
      </c>
      <c r="E174" s="44">
        <f t="shared" si="23"/>
        <v>0.51282051282051277</v>
      </c>
    </row>
    <row r="175" spans="2:5" x14ac:dyDescent="0.25">
      <c r="B175" s="19" t="s">
        <v>396</v>
      </c>
      <c r="C175" s="20"/>
      <c r="D175" s="46">
        <v>183</v>
      </c>
      <c r="E175" s="43">
        <f>+D175/$D$6*100</f>
        <v>0.92428910551037924</v>
      </c>
    </row>
    <row r="176" spans="2:5" x14ac:dyDescent="0.25">
      <c r="B176" s="47" t="s">
        <v>314</v>
      </c>
      <c r="C176" s="20" t="s">
        <v>315</v>
      </c>
      <c r="D176" s="48">
        <v>161</v>
      </c>
      <c r="E176" s="44">
        <f>+D176/$D$175*100</f>
        <v>87.978142076502735</v>
      </c>
    </row>
    <row r="177" spans="2:5" x14ac:dyDescent="0.25">
      <c r="B177" s="47" t="s">
        <v>531</v>
      </c>
      <c r="C177" s="20" t="s">
        <v>532</v>
      </c>
      <c r="D177" s="48">
        <v>10</v>
      </c>
      <c r="E177" s="44">
        <f t="shared" ref="E177:E181" si="24">+D177/$D$175*100</f>
        <v>5.4644808743169397</v>
      </c>
    </row>
    <row r="178" spans="2:5" x14ac:dyDescent="0.25">
      <c r="B178" s="47" t="s">
        <v>1897</v>
      </c>
      <c r="C178" s="20" t="s">
        <v>1898</v>
      </c>
      <c r="D178" s="48">
        <v>7</v>
      </c>
      <c r="E178" s="44">
        <f t="shared" si="24"/>
        <v>3.8251366120218582</v>
      </c>
    </row>
    <row r="179" spans="2:5" x14ac:dyDescent="0.25">
      <c r="B179" s="47" t="s">
        <v>1971</v>
      </c>
      <c r="C179" s="20" t="s">
        <v>1972</v>
      </c>
      <c r="D179" s="48">
        <v>2</v>
      </c>
      <c r="E179" s="44">
        <f t="shared" si="24"/>
        <v>1.0928961748633881</v>
      </c>
    </row>
    <row r="180" spans="2:5" x14ac:dyDescent="0.25">
      <c r="B180" s="47" t="s">
        <v>989</v>
      </c>
      <c r="C180" s="20" t="s">
        <v>990</v>
      </c>
      <c r="D180" s="48">
        <v>2</v>
      </c>
      <c r="E180" s="44">
        <f t="shared" si="24"/>
        <v>1.0928961748633881</v>
      </c>
    </row>
    <row r="181" spans="2:5" x14ac:dyDescent="0.25">
      <c r="B181" s="47" t="s">
        <v>2114</v>
      </c>
      <c r="C181" s="20" t="s">
        <v>2115</v>
      </c>
      <c r="D181" s="48">
        <v>1</v>
      </c>
      <c r="E181" s="44">
        <f t="shared" si="24"/>
        <v>0.54644808743169404</v>
      </c>
    </row>
    <row r="182" spans="2:5" x14ac:dyDescent="0.25">
      <c r="B182" s="19" t="s">
        <v>174</v>
      </c>
      <c r="C182" s="20"/>
      <c r="D182" s="46">
        <v>171</v>
      </c>
      <c r="E182" s="43">
        <f>+D182/$D$6*100</f>
        <v>0.8636799838375675</v>
      </c>
    </row>
    <row r="183" spans="2:5" x14ac:dyDescent="0.25">
      <c r="B183" s="47" t="s">
        <v>1389</v>
      </c>
      <c r="C183" s="20" t="s">
        <v>1390</v>
      </c>
      <c r="D183" s="48">
        <v>63</v>
      </c>
      <c r="E183" s="44">
        <f>+D183/$D$182*100</f>
        <v>36.84210526315789</v>
      </c>
    </row>
    <row r="184" spans="2:5" x14ac:dyDescent="0.25">
      <c r="B184" s="47" t="s">
        <v>104</v>
      </c>
      <c r="C184" s="20" t="s">
        <v>105</v>
      </c>
      <c r="D184" s="48">
        <v>55</v>
      </c>
      <c r="E184" s="44">
        <f t="shared" ref="E184:E187" si="25">+D184/$D$182*100</f>
        <v>32.163742690058477</v>
      </c>
    </row>
    <row r="185" spans="2:5" x14ac:dyDescent="0.25">
      <c r="B185" s="47" t="s">
        <v>828</v>
      </c>
      <c r="C185" s="20" t="s">
        <v>829</v>
      </c>
      <c r="D185" s="48">
        <v>29</v>
      </c>
      <c r="E185" s="44">
        <f t="shared" si="25"/>
        <v>16.959064327485379</v>
      </c>
    </row>
    <row r="186" spans="2:5" x14ac:dyDescent="0.25">
      <c r="B186" s="47" t="s">
        <v>1391</v>
      </c>
      <c r="C186" s="20" t="s">
        <v>1392</v>
      </c>
      <c r="D186" s="48">
        <v>23</v>
      </c>
      <c r="E186" s="44">
        <f t="shared" si="25"/>
        <v>13.450292397660817</v>
      </c>
    </row>
    <row r="187" spans="2:5" x14ac:dyDescent="0.25">
      <c r="B187" s="47" t="s">
        <v>2246</v>
      </c>
      <c r="C187" s="20" t="s">
        <v>2247</v>
      </c>
      <c r="D187" s="48">
        <v>1</v>
      </c>
      <c r="E187" s="44">
        <f t="shared" si="25"/>
        <v>0.58479532163742687</v>
      </c>
    </row>
    <row r="188" spans="2:5" x14ac:dyDescent="0.25">
      <c r="B188" s="19" t="s">
        <v>131</v>
      </c>
      <c r="C188" s="20"/>
      <c r="D188" s="46">
        <v>161</v>
      </c>
      <c r="E188" s="43">
        <f>+D188/$D$6*100</f>
        <v>0.81317238244355772</v>
      </c>
    </row>
    <row r="189" spans="2:5" x14ac:dyDescent="0.25">
      <c r="B189" s="47" t="s">
        <v>24</v>
      </c>
      <c r="C189" s="20" t="s">
        <v>25</v>
      </c>
      <c r="D189" s="48">
        <v>147</v>
      </c>
      <c r="E189" s="44">
        <f>+D189/$D$188*100</f>
        <v>91.304347826086953</v>
      </c>
    </row>
    <row r="190" spans="2:5" x14ac:dyDescent="0.25">
      <c r="B190" s="47" t="s">
        <v>1889</v>
      </c>
      <c r="C190" s="20" t="s">
        <v>1890</v>
      </c>
      <c r="D190" s="48">
        <v>11</v>
      </c>
      <c r="E190" s="44">
        <f t="shared" ref="E190:E193" si="26">+D190/$D$188*100</f>
        <v>6.8322981366459627</v>
      </c>
    </row>
    <row r="191" spans="2:5" x14ac:dyDescent="0.25">
      <c r="B191" s="47" t="s">
        <v>1305</v>
      </c>
      <c r="C191" s="20" t="s">
        <v>1306</v>
      </c>
      <c r="D191" s="48">
        <v>1</v>
      </c>
      <c r="E191" s="44">
        <f t="shared" si="26"/>
        <v>0.6211180124223602</v>
      </c>
    </row>
    <row r="192" spans="2:5" x14ac:dyDescent="0.25">
      <c r="B192" s="47" t="s">
        <v>2106</v>
      </c>
      <c r="C192" s="20" t="s">
        <v>2107</v>
      </c>
      <c r="D192" s="48">
        <v>1</v>
      </c>
      <c r="E192" s="44">
        <f t="shared" si="26"/>
        <v>0.6211180124223602</v>
      </c>
    </row>
    <row r="193" spans="2:5" x14ac:dyDescent="0.25">
      <c r="B193" s="47" t="s">
        <v>2108</v>
      </c>
      <c r="C193" s="20" t="s">
        <v>2109</v>
      </c>
      <c r="D193" s="48">
        <v>1</v>
      </c>
      <c r="E193" s="44">
        <f t="shared" si="26"/>
        <v>0.6211180124223602</v>
      </c>
    </row>
    <row r="194" spans="2:5" x14ac:dyDescent="0.25">
      <c r="B194" s="19" t="s">
        <v>152</v>
      </c>
      <c r="C194" s="20"/>
      <c r="D194" s="46">
        <v>161</v>
      </c>
      <c r="E194" s="43">
        <f>+D194/$D$6*100</f>
        <v>0.81317238244355772</v>
      </c>
    </row>
    <row r="195" spans="2:5" x14ac:dyDescent="0.25">
      <c r="B195" s="47" t="s">
        <v>571</v>
      </c>
      <c r="C195" s="20" t="s">
        <v>572</v>
      </c>
      <c r="D195" s="48">
        <v>84</v>
      </c>
      <c r="E195" s="44">
        <f>+D195/$D$194*100</f>
        <v>52.173913043478258</v>
      </c>
    </row>
    <row r="196" spans="2:5" x14ac:dyDescent="0.25">
      <c r="B196" s="47" t="s">
        <v>718</v>
      </c>
      <c r="C196" s="20" t="s">
        <v>719</v>
      </c>
      <c r="D196" s="48">
        <v>52</v>
      </c>
      <c r="E196" s="44">
        <f t="shared" ref="E196:E203" si="27">+D196/$D$194*100</f>
        <v>32.298136645962735</v>
      </c>
    </row>
    <row r="197" spans="2:5" x14ac:dyDescent="0.25">
      <c r="B197" s="47" t="s">
        <v>1895</v>
      </c>
      <c r="C197" s="20" t="s">
        <v>1896</v>
      </c>
      <c r="D197" s="48">
        <v>8</v>
      </c>
      <c r="E197" s="44">
        <f t="shared" si="27"/>
        <v>4.9689440993788816</v>
      </c>
    </row>
    <row r="198" spans="2:5" x14ac:dyDescent="0.25">
      <c r="B198" s="47" t="s">
        <v>1048</v>
      </c>
      <c r="C198" s="20" t="s">
        <v>1049</v>
      </c>
      <c r="D198" s="48">
        <v>6</v>
      </c>
      <c r="E198" s="44">
        <f t="shared" si="27"/>
        <v>3.7267080745341614</v>
      </c>
    </row>
    <row r="199" spans="2:5" x14ac:dyDescent="0.25">
      <c r="B199" s="47" t="s">
        <v>1925</v>
      </c>
      <c r="C199" s="20" t="s">
        <v>1926</v>
      </c>
      <c r="D199" s="48">
        <v>4</v>
      </c>
      <c r="E199" s="44">
        <f t="shared" si="27"/>
        <v>2.4844720496894408</v>
      </c>
    </row>
    <row r="200" spans="2:5" x14ac:dyDescent="0.25">
      <c r="B200" s="47" t="s">
        <v>1050</v>
      </c>
      <c r="C200" s="20" t="s">
        <v>1051</v>
      </c>
      <c r="D200" s="48">
        <v>3</v>
      </c>
      <c r="E200" s="44">
        <f t="shared" si="27"/>
        <v>1.8633540372670807</v>
      </c>
    </row>
    <row r="201" spans="2:5" x14ac:dyDescent="0.25">
      <c r="B201" s="47" t="s">
        <v>1687</v>
      </c>
      <c r="C201" s="20" t="s">
        <v>1688</v>
      </c>
      <c r="D201" s="48">
        <v>2</v>
      </c>
      <c r="E201" s="44">
        <f t="shared" si="27"/>
        <v>1.2422360248447204</v>
      </c>
    </row>
    <row r="202" spans="2:5" x14ac:dyDescent="0.25">
      <c r="B202" s="47" t="s">
        <v>1351</v>
      </c>
      <c r="C202" s="20" t="s">
        <v>1352</v>
      </c>
      <c r="D202" s="48">
        <v>1</v>
      </c>
      <c r="E202" s="44">
        <f t="shared" si="27"/>
        <v>0.6211180124223602</v>
      </c>
    </row>
    <row r="203" spans="2:5" x14ac:dyDescent="0.25">
      <c r="B203" s="47" t="s">
        <v>1353</v>
      </c>
      <c r="C203" s="20" t="s">
        <v>1354</v>
      </c>
      <c r="D203" s="48">
        <v>1</v>
      </c>
      <c r="E203" s="44">
        <f t="shared" si="27"/>
        <v>0.6211180124223602</v>
      </c>
    </row>
    <row r="204" spans="2:5" x14ac:dyDescent="0.25">
      <c r="B204" s="19" t="s">
        <v>132</v>
      </c>
      <c r="C204" s="20"/>
      <c r="D204" s="46">
        <v>150</v>
      </c>
      <c r="E204" s="43">
        <f>+D204/$D$6*100</f>
        <v>0.75761402091014696</v>
      </c>
    </row>
    <row r="205" spans="2:5" x14ac:dyDescent="0.25">
      <c r="B205" s="47" t="s">
        <v>766</v>
      </c>
      <c r="C205" s="20" t="s">
        <v>767</v>
      </c>
      <c r="D205" s="48">
        <v>66</v>
      </c>
      <c r="E205" s="44">
        <f>+D205/$D$204*100</f>
        <v>44</v>
      </c>
    </row>
    <row r="206" spans="2:5" x14ac:dyDescent="0.25">
      <c r="B206" s="47" t="s">
        <v>26</v>
      </c>
      <c r="C206" s="20" t="s">
        <v>27</v>
      </c>
      <c r="D206" s="48">
        <v>43</v>
      </c>
      <c r="E206" s="44">
        <f t="shared" ref="E206:E208" si="28">+D206/$D$204*100</f>
        <v>28.666666666666668</v>
      </c>
    </row>
    <row r="207" spans="2:5" x14ac:dyDescent="0.25">
      <c r="B207" s="47" t="s">
        <v>768</v>
      </c>
      <c r="C207" s="20" t="s">
        <v>769</v>
      </c>
      <c r="D207" s="48">
        <v>39</v>
      </c>
      <c r="E207" s="44">
        <f t="shared" si="28"/>
        <v>26</v>
      </c>
    </row>
    <row r="208" spans="2:5" x14ac:dyDescent="0.25">
      <c r="B208" s="47" t="s">
        <v>1977</v>
      </c>
      <c r="C208" s="20" t="s">
        <v>1978</v>
      </c>
      <c r="D208" s="48">
        <v>2</v>
      </c>
      <c r="E208" s="44">
        <f t="shared" si="28"/>
        <v>1.3333333333333335</v>
      </c>
    </row>
    <row r="209" spans="2:5" x14ac:dyDescent="0.25">
      <c r="B209" s="21" t="s">
        <v>268</v>
      </c>
      <c r="C209" s="38"/>
      <c r="D209" s="39">
        <v>2971</v>
      </c>
      <c r="E209" s="45">
        <f>+D209/$D$6*100</f>
        <v>15.005808374160312</v>
      </c>
    </row>
    <row r="210" spans="2:5" x14ac:dyDescent="0.25">
      <c r="B210" s="10" t="s">
        <v>1857</v>
      </c>
      <c r="C210" s="8"/>
      <c r="D210" s="5"/>
    </row>
    <row r="211" spans="2:5" x14ac:dyDescent="0.25">
      <c r="B211" s="8"/>
      <c r="C211" s="8"/>
      <c r="D211" s="5"/>
    </row>
    <row r="212" spans="2:5" x14ac:dyDescent="0.25">
      <c r="B212" s="8"/>
      <c r="C212" s="8"/>
      <c r="D212" s="5"/>
    </row>
    <row r="213" spans="2:5" x14ac:dyDescent="0.25">
      <c r="B213" s="8"/>
      <c r="C213" s="8"/>
      <c r="D213" s="5"/>
    </row>
    <row r="214" spans="2:5" x14ac:dyDescent="0.25">
      <c r="B214" s="8"/>
      <c r="C214" s="8"/>
      <c r="D214" s="5"/>
    </row>
    <row r="215" spans="2:5" x14ac:dyDescent="0.25">
      <c r="B215" s="8"/>
      <c r="C215" s="8"/>
      <c r="D215" s="5"/>
    </row>
  </sheetData>
  <mergeCells count="3">
    <mergeCell ref="B3:E3"/>
    <mergeCell ref="G3:I3"/>
    <mergeCell ref="B2:E2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HOSP GOYENECHE</vt:lpstr>
      <vt:lpstr>Morb por Categoria Hosp Goy</vt:lpstr>
      <vt:lpstr>Morb por Sub Categ Hosp Goy</vt:lpstr>
      <vt:lpstr>30 1RAS CAUSAS MORB HOSP GOY</vt:lpstr>
      <vt:lpstr>'30 1RAS CAUSAS MORB HOSP GOY'!Área_de_impresión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2024-08-07T20:18:05Z</cp:lastPrinted>
  <dcterms:created xsi:type="dcterms:W3CDTF">2014-08-12T14:08:05Z</dcterms:created>
  <dcterms:modified xsi:type="dcterms:W3CDTF">2024-08-20T13:46:06Z</dcterms:modified>
</cp:coreProperties>
</file>